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МК\"/>
    </mc:Choice>
  </mc:AlternateContent>
  <bookViews>
    <workbookView xWindow="0" yWindow="0" windowWidth="28800" windowHeight="11835" tabRatio="63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S32" i="1" l="1"/>
  <c r="DS33" i="1"/>
  <c r="DS34" i="1"/>
  <c r="DS25" i="1"/>
  <c r="DT34" i="1" l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DD35" i="1"/>
  <c r="DE35" i="1"/>
  <c r="DF35" i="1"/>
  <c r="DG35" i="1"/>
  <c r="DH35" i="1"/>
  <c r="DI35" i="1"/>
  <c r="DJ35" i="1"/>
  <c r="DK35" i="1"/>
  <c r="DL35" i="1"/>
  <c r="DM35" i="1"/>
  <c r="DN35" i="1"/>
  <c r="DO35" i="1"/>
  <c r="DP35" i="1"/>
  <c r="DQ35" i="1"/>
  <c r="DR35" i="1"/>
  <c r="C35" i="1"/>
  <c r="DR36" i="1" l="1"/>
  <c r="DS15" i="1"/>
  <c r="DS14" i="1"/>
  <c r="DS13" i="1"/>
  <c r="DS22" i="1"/>
  <c r="DS21" i="1"/>
  <c r="DS20" i="1"/>
  <c r="DS19" i="1"/>
  <c r="DS26" i="1" l="1"/>
  <c r="DS27" i="1"/>
  <c r="DS28" i="1"/>
  <c r="DS29" i="1"/>
  <c r="DS30" i="1"/>
  <c r="DS31" i="1"/>
  <c r="DS9" i="1"/>
  <c r="DS10" i="1"/>
  <c r="DS11" i="1"/>
  <c r="DS12" i="1"/>
  <c r="DS16" i="1"/>
  <c r="DS17" i="1"/>
  <c r="DS18" i="1"/>
  <c r="DS8" i="1"/>
  <c r="DS7" i="1"/>
  <c r="DT22" i="1" l="1"/>
</calcChain>
</file>

<file path=xl/sharedStrings.xml><?xml version="1.0" encoding="utf-8"?>
<sst xmlns="http://schemas.openxmlformats.org/spreadsheetml/2006/main" count="783" uniqueCount="92">
  <si>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</si>
  <si>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</si>
  <si>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</si>
  <si>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</si>
  <si>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</si>
  <si>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</si>
  <si>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</si>
  <si>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</si>
  <si>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</si>
  <si>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Переработка нефти и газа</t>
  </si>
  <si>
    <t>ПК 1.3 Подготавливать оборудование к проведению ремонтных работ различного характера</t>
  </si>
  <si>
    <t>ПК 2.3 Контролировать расход сырья, продукции, реагентов, катализаторов, топливно-энергетических ресурсов</t>
  </si>
  <si>
    <t>ПК 3.3 Анализировать причины брака и выпуска некондиционной продукции</t>
  </si>
  <si>
    <t>ПК 4.1 Анализировать причины отказа, повреждения технических устройств и принимать меры по их устранению</t>
  </si>
  <si>
    <t>ПК 4.2. Анализировать причины отклонения от режима технологического процесса и принимать меры по их устранению</t>
  </si>
  <si>
    <t>ПК 4.3. Разрабатывать меры по предупреждению инцидентов на технологическом блоке</t>
  </si>
  <si>
    <t>ПК 5.1. Организовывать работу коллектива и поддерживать профессиональные отношения со смежными подразделениями</t>
  </si>
  <si>
    <t>ПК 5.2. Обеспечивать выполнение производственного задания по объему производства и качеству продукта</t>
  </si>
  <si>
    <t>ПК 5.3. Обеспечивать соблюдение правил охраны труда, промышленной, пожарной и экологической безопасности</t>
  </si>
  <si>
    <t>ПК 5.4. Составлять и оформлять технологическую документацию</t>
  </si>
  <si>
    <t>ПК 1.1 Контролировать эффективность работы оборудования</t>
  </si>
  <si>
    <t>ПК 1.2 Обеспечивать безопасную эксплуатацию оборудования и коммуникаций при ведении технологического процесса</t>
  </si>
  <si>
    <t>ПК 2.1 Контролировать и регулировать технологический режим с использованием средств автоматизации и результатов анализов</t>
  </si>
  <si>
    <t>ПК 2.2 Контролировать качество сырья, получаемых продуктов</t>
  </si>
  <si>
    <t>ПК 3.1 Определять показатели качества выпускаемой продукции</t>
  </si>
  <si>
    <t>ПК 3.2 Оценивать качество выпускаемых компонентов и товарной продукции</t>
  </si>
  <si>
    <r>
      <rPr>
        <b/>
        <sz val="9"/>
        <color theme="1"/>
        <rFont val="Times New Roman"/>
        <family val="1"/>
        <charset val="204"/>
      </rPr>
      <t>Вариатив</t>
    </r>
    <r>
      <rPr>
        <sz val="9"/>
        <color theme="1"/>
        <rFont val="Times New Roman"/>
        <family val="1"/>
        <charset val="204"/>
      </rPr>
      <t xml:space="preserve">
</t>
    </r>
  </si>
  <si>
    <t>учтена</t>
  </si>
  <si>
    <t>A/01.3
Проверка технического состояния и обслуживание оборудования технологических установок</t>
  </si>
  <si>
    <t>A/02.3
Проведение комплекса работ по выполнению сливно-наливных операций на технологических установках</t>
  </si>
  <si>
    <t>A/03.3
Регулирование расхода сырья, реагентов, катализаторов, присадок, топливно-энергетических ресурсов и учет объемов полупродуктов и готовой продукции технологических установок</t>
  </si>
  <si>
    <t>A/04.3
Регулирование процесса горения в топке технологических печей на технологических установках</t>
  </si>
  <si>
    <t>A/05.3
Подготовка к выводу в ремонт и вводу в эксплуатацию после ремонта оборудования технологических установок</t>
  </si>
  <si>
    <t>A/06.3
Оформление первичной технической документации по ведению технологического процесса на технологических установках</t>
  </si>
  <si>
    <t>Б/01.4
Регулирование параметров технологического процесса технологических установок по показаниям контрольно-измерительных приборов и автоматики (далее – КИПиА), автоматизированных систем управления технологическим процессом (далее – АСУТП)</t>
  </si>
  <si>
    <t>Б/02.4
Обслуживание оборудования технологических установок</t>
  </si>
  <si>
    <t>Б/03.4
Контроль качества и расхода сырья, реагентов, катализаторов, присадок, полупродуктов, топливно-энергетических ресурсов, готовой продукции на технологических установках</t>
  </si>
  <si>
    <t>Б/04.4
Остановка, пуск и вывод на режим единичного оборудования, блоков (отделений) технологических установок и установок в целом</t>
  </si>
  <si>
    <t>Б/05.4
Выполнение работ по выводу в ремонт и вводу в эксплуатацию после ремонта единичного оборудования, блоков (отделений) технологических установок и установок в целом</t>
  </si>
  <si>
    <t>Б/06.4
Оформление первичной технической документации по ведению технологического процесса на технологических установках</t>
  </si>
  <si>
    <t>С/01.4
Проверка технического состояния и обслуживание оборудования установок высшей категории</t>
  </si>
  <si>
    <t>С/02.4
Проведение комплекса работ по выполнению сливно-наливных операций на установках высшей категории</t>
  </si>
  <si>
    <t>С/03.4
Регулирование расхода сырья, реагентов, катализаторов, присадок, топливно-энергетических ресурсов и учет объемов полупродуктов и готовой продукции установок высшей категории</t>
  </si>
  <si>
    <t>С/04.4
Регулирование процесса горения в топке технологических печей на установках высшей категории</t>
  </si>
  <si>
    <t>С/05.4
Подготовка к выводу в ремонт и вводу в эксплуатацию после ремонта оборудования установок высшей категории</t>
  </si>
  <si>
    <t>С/06.4
Оформление первичной технической документации по ведению технологического процесса на установках высшей категории</t>
  </si>
  <si>
    <t>D/01.5
Регулирование параметров технологического процесса установок высшей категории по показаниям КИПиА и АСУТП</t>
  </si>
  <si>
    <t>D/02.5
Обслуживание оборудования установок высшей категории</t>
  </si>
  <si>
    <t>D/03.5
Контроль качества и расхода сырья, реагентов, катализаторов, присадок, полупродуктов, топливно-энергетических ресурсов, готовой продукции на установках высшей категории</t>
  </si>
  <si>
    <t>D/04.5
Остановка, пуск и вывод на режим единичного оборудования, блоков (отделений) установок высшей категории и установок в целом</t>
  </si>
  <si>
    <t>D/05.5
Выполнение работ по выводу в ремонт и вводу в эксплуатацию после ремонта единичного оборудования, блоков (отделений) установок высшей категории и установок в целом</t>
  </si>
  <si>
    <t>D/06.5
Оформление первичной технической документации по ведению технологического процесса на установках высшей категории</t>
  </si>
  <si>
    <r>
      <t xml:space="preserve"> </t>
    </r>
    <r>
      <rPr>
        <b/>
        <sz val="9"/>
        <color theme="1"/>
        <rFont val="Times New Roman"/>
        <family val="1"/>
        <charset val="204"/>
      </rPr>
      <t xml:space="preserve">ПК 3.1  </t>
    </r>
    <r>
      <rPr>
        <sz val="9"/>
        <color theme="1"/>
        <rFont val="Times New Roman"/>
        <family val="1"/>
        <charset val="204"/>
      </rPr>
      <t>Изготовлять приспособления для сборки и монтажа ремонтного оборудования</t>
    </r>
  </si>
  <si>
    <r>
      <rPr>
        <b/>
        <sz val="9"/>
        <color theme="1"/>
        <rFont val="Times New Roman"/>
        <family val="1"/>
        <charset val="204"/>
      </rPr>
      <t xml:space="preserve">ПК 3.4 </t>
    </r>
    <r>
      <rPr>
        <sz val="9"/>
        <color theme="1"/>
        <rFont val="Times New Roman"/>
        <family val="1"/>
        <charset val="204"/>
      </rPr>
      <t>Составлять техническую документацию</t>
    </r>
  </si>
  <si>
    <r>
      <rPr>
        <b/>
        <sz val="9"/>
        <color theme="1"/>
        <rFont val="Times New Roman"/>
        <family val="1"/>
        <charset val="204"/>
      </rPr>
      <t>ПК 3.1</t>
    </r>
    <r>
      <rPr>
        <sz val="9"/>
        <color theme="1"/>
        <rFont val="Times New Roman"/>
        <family val="1"/>
        <charset val="204"/>
      </rPr>
      <t xml:space="preserve"> Проводить разборку, ремонт, сборку установок, машин, аппаратов, трубопроводов и арматуры</t>
    </r>
  </si>
  <si>
    <t>нет</t>
  </si>
  <si>
    <t>Модуль А. Пуск (остановка) технологической установки</t>
  </si>
  <si>
    <t xml:space="preserve">Модуль Б. Получение продукта заданного качества </t>
  </si>
  <si>
    <t xml:space="preserve">Модуль В. Устранение производственных инцидентов, аварийных ситуаций </t>
  </si>
  <si>
    <t xml:space="preserve">Модуль Г. Контроль качества нефти, нефтепродуктов и вспомогательных материалов </t>
  </si>
  <si>
    <t xml:space="preserve">Модуль Д. Подготовка к отбору проб нефтепродуктов </t>
  </si>
  <si>
    <t>Инвариант</t>
  </si>
  <si>
    <t>Профессиональный стандарт 19.027 Работник технологических установок (аппаратов) нефтяной отрасли</t>
  </si>
  <si>
    <t xml:space="preserve">ФГОС СПО 18.02.09 ПЕРЕРАБОТКА НЕФТИ И ГАЗА </t>
  </si>
  <si>
    <t>Вид деятельности 1. Эксплуатация технологического оборудования и коммуникаций</t>
  </si>
  <si>
    <t xml:space="preserve">ФГОС СПО 240101.03 ОПЕРАТОР НЕФТЕПЕРЕРАБОТКИ </t>
  </si>
  <si>
    <t>Вид деятельности 2. Ведение технологического процесса на установках I и II категорий</t>
  </si>
  <si>
    <t>Вид деятельности 3. Оценка качества выпускаемых компонентов и товарной продукции объектов переработки нефти и газа</t>
  </si>
  <si>
    <t>Вид деятельности 4. Предупреждение и устранение возникающих производственных инцидентов</t>
  </si>
  <si>
    <t>Вид деятельности 5.  Планирование и организация работы коллектива подразделения</t>
  </si>
  <si>
    <t>Вид деятельности 1. Ведение технологического процесса на установках III категории</t>
  </si>
  <si>
    <t>Вид деятельности 2. Обслуживание и настройка средств контроля и автоматического регулирования</t>
  </si>
  <si>
    <t>Вид деятельности 3. Проведение ремонта технологических установок</t>
  </si>
  <si>
    <r>
      <rPr>
        <b/>
        <sz val="9"/>
        <color theme="1"/>
        <rFont val="Times New Roman"/>
        <family val="1"/>
        <charset val="204"/>
      </rPr>
      <t>ПК 1.1</t>
    </r>
    <r>
      <rPr>
        <sz val="9"/>
        <color theme="1"/>
        <rFont val="Times New Roman"/>
        <family val="1"/>
        <charset val="204"/>
      </rPr>
      <t xml:space="preserve"> Контролировать и регулировать технологический режим с использованием средств автоматизации и результатов анализов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</si>
  <si>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 xml:space="preserve"> Контролировать качество и расход сырья, продукции, реагентов, катализаторов, топливно-энергетических ресурсов</t>
    </r>
  </si>
  <si>
    <r>
      <rPr>
        <b/>
        <sz val="9"/>
        <color theme="1"/>
        <rFont val="Times New Roman"/>
        <family val="1"/>
        <charset val="204"/>
      </rPr>
      <t>ПК 1.3</t>
    </r>
    <r>
      <rPr>
        <sz val="9"/>
        <color theme="1"/>
        <rFont val="Times New Roman"/>
        <family val="1"/>
        <charset val="204"/>
      </rPr>
      <t xml:space="preserve"> Анализировать причины возникновения производственных инцидентов, принимать меры по их устранению и предупреждению</t>
    </r>
  </si>
  <si>
    <r>
      <rPr>
        <b/>
        <sz val="9"/>
        <color theme="1"/>
        <rFont val="Times New Roman"/>
        <family val="1"/>
        <charset val="204"/>
      </rPr>
      <t xml:space="preserve">ПК 2.1 </t>
    </r>
    <r>
      <rPr>
        <sz val="9"/>
        <color theme="1"/>
        <rFont val="Times New Roman"/>
        <family val="1"/>
        <charset val="204"/>
      </rPr>
      <t xml:space="preserve">Наблюдать за работой контрольно-измерительных приборов, средств автоматизации и проводить их наладку 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</si>
  <si>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 xml:space="preserve">  Обеспечивать своевременную поверку контрольно-измерительных приборов </t>
    </r>
  </si>
  <si>
    <r>
      <rPr>
        <b/>
        <sz val="9"/>
        <color theme="1"/>
        <rFont val="Times New Roman"/>
        <family val="1"/>
        <charset val="204"/>
      </rPr>
      <t xml:space="preserve">ПК 2.3 </t>
    </r>
    <r>
      <rPr>
        <sz val="9"/>
        <color theme="1"/>
        <rFont val="Times New Roman"/>
        <family val="1"/>
        <charset val="204"/>
      </rPr>
      <t xml:space="preserve">Проводить монтаж, демонтаж контрольно-измерительных приборов и средств автоматизации </t>
    </r>
  </si>
  <si>
    <r>
      <rPr>
        <b/>
        <sz val="9"/>
        <color theme="1"/>
        <rFont val="Times New Roman"/>
        <family val="1"/>
        <charset val="204"/>
      </rPr>
      <t>ПК 3.2</t>
    </r>
    <r>
      <rPr>
        <sz val="9"/>
        <color theme="1"/>
        <rFont val="Times New Roman"/>
        <family val="1"/>
        <charset val="204"/>
      </rPr>
      <t xml:space="preserve"> Проводить испытания, регулирование и сдачу оборудования после ремонта </t>
    </r>
  </si>
  <si>
    <t>B/01.4
Регулирование параметров технологического процесса технологических установок по показаниям контрольно-измерительных приборов и автоматики (далее – КИПиА), автоматизированных систем управления технологическим процессом (далее – АСУТП)</t>
  </si>
  <si>
    <t>B/02.4
Обслуживание оборудования технологических установок</t>
  </si>
  <si>
    <t>B/03.4
Контроль качества и расхода сырья, реагентов, катализаторов, присадок, полупродуктов, топливно-энергетических ресурсов, готовой продукции на технологических установках</t>
  </si>
  <si>
    <t>B/04.4
Остановка, пуск и вывод на режим единичного оборудования, блоков (отделений) технологических установок и установок в целом</t>
  </si>
  <si>
    <t>B/05.4
Выполнение работ по выводу в ремонт и вводу в эксплуатацию после ремонта единичного оборудования, блоков (отделений) технологических установок и установок в целом</t>
  </si>
  <si>
    <t>B/06.4
Оформление первичной технической документации по ведению технологического процесса на технологических установках</t>
  </si>
  <si>
    <t>ОТФ код А. Обеспечение работы оборудования на технологических установках по подготовке, переработке нефти и химического сырья (далее – технологические установки) под руководством работника более высокого уровня квалификации</t>
  </si>
  <si>
    <t>ОТФ код В. Обеспечение технологического процесса на технологических установках</t>
  </si>
  <si>
    <t>ОТФ код С. Обеспечение работы оборудования на установках технологических комплексов, комбинированных и крупнотоннажных установках по переработке нефти и химического сырья (далее – установки высшей категории) под руководством работника более высокого уровня квалификации</t>
  </si>
  <si>
    <t>ОТФ код D. Обеспечение технологического процесса на установках высшей категории</t>
  </si>
  <si>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/>
    </r>
  </si>
  <si>
    <t xml:space="preserve">1. Соответствует
(% ТФ модуля, учтенных во ФГОС СПО &gt; 70%);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</si>
</sst>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2" fontId="1" fillId="0" borderId="12" xfId="0" applyNumberFormat="1" applyFont="1" applyBorder="1" applyAlignment="1">
      <alignment wrapText="1"/>
    </xf>
    <xf numFmtId="2" fontId="1" fillId="0" borderId="10" xfId="0" applyNumberFormat="1" applyFont="1" applyBorder="1" applyAlignment="1">
      <alignment wrapText="1"/>
    </xf>
    <xf numFmtId="2" fontId="1" fillId="0" borderId="11" xfId="0" applyNumberFormat="1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5" borderId="4" xfId="0" applyFont="1" applyFill="1" applyBorder="1" applyAlignment="1">
      <alignment vertical="top" wrapText="1"/>
    </xf>
    <xf numFmtId="0" fontId="1" fillId="6" borderId="4" xfId="0" applyFont="1" applyFill="1" applyBorder="1" applyAlignment="1">
      <alignment vertical="top" wrapText="1"/>
    </xf>
    <xf numFmtId="0" fontId="1" fillId="0" borderId="19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1" fillId="0" borderId="0" xfId="0" applyNumberFormat="1" applyFont="1" applyBorder="1" applyAlignment="1">
      <alignment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6" borderId="22" xfId="0" applyFont="1" applyFill="1" applyBorder="1" applyAlignment="1">
      <alignment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5" borderId="22" xfId="0" applyFont="1" applyFill="1" applyBorder="1" applyAlignment="1">
      <alignment vertical="top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wrapText="1"/>
    </xf>
    <xf numFmtId="0" fontId="2" fillId="4" borderId="4" xfId="0" applyFont="1" applyFill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27" xfId="0" applyFont="1" applyBorder="1" applyAlignment="1">
      <alignment wrapText="1"/>
    </xf>
    <xf numFmtId="164" fontId="1" fillId="0" borderId="28" xfId="0" applyNumberFormat="1" applyFont="1" applyBorder="1" applyAlignment="1">
      <alignment wrapText="1"/>
    </xf>
    <xf numFmtId="0" fontId="1" fillId="0" borderId="10" xfId="0" applyFont="1" applyFill="1" applyBorder="1" applyAlignment="1">
      <alignment horizontal="center" wrapText="1"/>
    </xf>
    <xf numFmtId="164" fontId="1" fillId="8" borderId="3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top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5" borderId="14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54"/>
  <sheetViews>
    <sheetView tabSelected="1" topLeftCell="A28" zoomScale="80" zoomScaleNormal="80" workbookViewId="0">
      <pane xSplit="1" topLeftCell="B1" activePane="topRight" state="frozen"/>
      <selection pane="topRight" activeCell="D39" sqref="D39"/>
    </sheetView>
  </sheetViews>
  <sheetFormatPr defaultRowHeight="12" x14ac:dyDescent="0.2"/>
  <cols>
    <col min="1" max="1" width="21.5703125" style="18" customWidth="1"/>
    <col min="2" max="2" width="47.28515625" style="1" customWidth="1"/>
    <col min="3" max="3" width="21" style="1" customWidth="1"/>
    <col min="4" max="7" width="17.140625" style="1" customWidth="1"/>
    <col min="8" max="8" width="12.85546875" style="1" customWidth="1"/>
    <col min="9" max="9" width="21" style="1" customWidth="1"/>
    <col min="10" max="10" width="17.140625" style="1" customWidth="1"/>
    <col min="11" max="11" width="19.140625" style="1" customWidth="1"/>
    <col min="12" max="13" width="17.140625" style="1" customWidth="1"/>
    <col min="14" max="14" width="12.85546875" style="1" customWidth="1"/>
    <col min="15" max="15" width="21" style="1" customWidth="1"/>
    <col min="16" max="19" width="17.140625" style="1" customWidth="1"/>
    <col min="20" max="20" width="12.85546875" style="1" customWidth="1"/>
    <col min="21" max="21" width="21" style="1" customWidth="1"/>
    <col min="22" max="25" width="17.140625" style="1" customWidth="1"/>
    <col min="26" max="26" width="12.85546875" style="1" customWidth="1"/>
    <col min="27" max="27" width="21" style="1" customWidth="1"/>
    <col min="28" max="31" width="17.140625" style="1" customWidth="1"/>
    <col min="32" max="32" width="12.85546875" style="1" customWidth="1"/>
    <col min="33" max="33" width="21" style="1" customWidth="1"/>
    <col min="34" max="37" width="17.140625" style="1" customWidth="1"/>
    <col min="38" max="38" width="12.85546875" style="1" customWidth="1"/>
    <col min="39" max="39" width="21" style="1" customWidth="1"/>
    <col min="40" max="43" width="17.140625" style="1" customWidth="1"/>
    <col min="44" max="44" width="12.85546875" style="1" customWidth="1"/>
    <col min="45" max="45" width="21" style="1" customWidth="1"/>
    <col min="46" max="49" width="17.140625" style="1" customWidth="1"/>
    <col min="50" max="50" width="12.85546875" style="1" customWidth="1"/>
    <col min="51" max="51" width="21" style="1" customWidth="1"/>
    <col min="52" max="55" width="17.140625" style="1" customWidth="1"/>
    <col min="56" max="56" width="12.85546875" style="1" customWidth="1"/>
    <col min="57" max="57" width="21" style="1" customWidth="1"/>
    <col min="58" max="61" width="17.140625" style="1" customWidth="1"/>
    <col min="62" max="62" width="12.85546875" style="1" customWidth="1"/>
    <col min="63" max="63" width="21" style="1" customWidth="1"/>
    <col min="64" max="67" width="17.140625" style="1" customWidth="1"/>
    <col min="68" max="68" width="12.85546875" style="1" customWidth="1"/>
    <col min="69" max="69" width="21" style="1" customWidth="1"/>
    <col min="70" max="73" width="17.140625" style="1" customWidth="1"/>
    <col min="74" max="74" width="12.85546875" style="1" customWidth="1"/>
    <col min="75" max="75" width="21" style="1" customWidth="1"/>
    <col min="76" max="79" width="17.140625" style="1" customWidth="1"/>
    <col min="80" max="80" width="12.85546875" style="1" customWidth="1"/>
    <col min="81" max="81" width="21" style="1" customWidth="1"/>
    <col min="82" max="85" width="17.140625" style="1" customWidth="1"/>
    <col min="86" max="86" width="12.85546875" style="1" customWidth="1"/>
    <col min="87" max="87" width="21" style="1" customWidth="1"/>
    <col min="88" max="91" width="17.140625" style="1" customWidth="1"/>
    <col min="92" max="92" width="12.85546875" style="1" customWidth="1"/>
    <col min="93" max="93" width="21" style="1" customWidth="1"/>
    <col min="94" max="97" width="17.140625" style="1" customWidth="1"/>
    <col min="98" max="98" width="12.85546875" style="1" customWidth="1"/>
    <col min="99" max="99" width="21" style="1" customWidth="1"/>
    <col min="100" max="103" width="17.140625" style="1" customWidth="1"/>
    <col min="104" max="104" width="12.85546875" style="1" customWidth="1"/>
    <col min="105" max="105" width="21" style="1" customWidth="1"/>
    <col min="106" max="109" width="17.140625" style="1" customWidth="1"/>
    <col min="110" max="110" width="12.85546875" style="1" customWidth="1"/>
    <col min="111" max="111" width="21" style="1" customWidth="1"/>
    <col min="112" max="115" width="17.140625" style="1" customWidth="1"/>
    <col min="116" max="116" width="12.85546875" style="1" customWidth="1"/>
    <col min="117" max="117" width="21" style="1" customWidth="1"/>
    <col min="118" max="121" width="17.140625" style="1" customWidth="1"/>
    <col min="122" max="122" width="12.85546875" style="1" customWidth="1"/>
    <col min="123" max="123" width="5.85546875" style="1" customWidth="1"/>
    <col min="124" max="124" width="23" style="1" customWidth="1"/>
    <col min="125" max="16384" width="9.140625" style="1"/>
  </cols>
  <sheetData>
    <row r="1" spans="1:124" ht="24.75" customHeight="1" x14ac:dyDescent="0.2">
      <c r="A1" s="67" t="s">
        <v>0</v>
      </c>
      <c r="B1" s="70" t="s">
        <v>9</v>
      </c>
      <c r="C1" s="80" t="s">
        <v>56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2"/>
      <c r="AA1" s="80" t="s">
        <v>57</v>
      </c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2"/>
      <c r="AY1" s="80" t="s">
        <v>58</v>
      </c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2"/>
      <c r="BW1" s="80" t="s">
        <v>59</v>
      </c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2"/>
      <c r="CU1" s="80" t="s">
        <v>60</v>
      </c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6"/>
    </row>
    <row r="2" spans="1:124" s="24" customFormat="1" ht="24.75" customHeight="1" x14ac:dyDescent="0.25">
      <c r="A2" s="68"/>
      <c r="B2" s="71"/>
      <c r="C2" s="61" t="s">
        <v>61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4"/>
      <c r="AA2" s="61" t="s">
        <v>61</v>
      </c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4"/>
      <c r="AY2" s="61" t="s">
        <v>61</v>
      </c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4"/>
      <c r="BW2" s="85" t="s">
        <v>26</v>
      </c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4"/>
      <c r="CU2" s="85" t="s">
        <v>26</v>
      </c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7"/>
    </row>
    <row r="3" spans="1:124" ht="46.5" customHeight="1" x14ac:dyDescent="0.2">
      <c r="A3" s="68"/>
      <c r="B3" s="71"/>
      <c r="C3" s="61" t="s">
        <v>62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  <c r="AA3" s="61" t="s">
        <v>62</v>
      </c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3"/>
      <c r="AY3" s="61" t="s">
        <v>62</v>
      </c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3"/>
      <c r="BW3" s="61" t="s">
        <v>62</v>
      </c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3"/>
      <c r="CU3" s="61" t="s">
        <v>62</v>
      </c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4"/>
    </row>
    <row r="4" spans="1:124" s="20" customFormat="1" ht="57" customHeight="1" thickBot="1" x14ac:dyDescent="0.3">
      <c r="A4" s="68"/>
      <c r="B4" s="71"/>
      <c r="C4" s="61" t="s">
        <v>86</v>
      </c>
      <c r="D4" s="62"/>
      <c r="E4" s="62"/>
      <c r="F4" s="62"/>
      <c r="G4" s="62"/>
      <c r="H4" s="62"/>
      <c r="I4" s="62" t="s">
        <v>87</v>
      </c>
      <c r="J4" s="62"/>
      <c r="K4" s="62"/>
      <c r="L4" s="62"/>
      <c r="M4" s="62"/>
      <c r="N4" s="62"/>
      <c r="O4" s="62" t="s">
        <v>88</v>
      </c>
      <c r="P4" s="62"/>
      <c r="Q4" s="62"/>
      <c r="R4" s="62"/>
      <c r="S4" s="62"/>
      <c r="T4" s="62"/>
      <c r="U4" s="62" t="s">
        <v>89</v>
      </c>
      <c r="V4" s="62"/>
      <c r="W4" s="62"/>
      <c r="X4" s="62"/>
      <c r="Y4" s="62"/>
      <c r="Z4" s="63"/>
      <c r="AA4" s="61" t="s">
        <v>86</v>
      </c>
      <c r="AB4" s="62"/>
      <c r="AC4" s="62"/>
      <c r="AD4" s="62"/>
      <c r="AE4" s="62"/>
      <c r="AF4" s="62"/>
      <c r="AG4" s="62" t="s">
        <v>87</v>
      </c>
      <c r="AH4" s="62"/>
      <c r="AI4" s="62"/>
      <c r="AJ4" s="62"/>
      <c r="AK4" s="62"/>
      <c r="AL4" s="62"/>
      <c r="AM4" s="62" t="s">
        <v>88</v>
      </c>
      <c r="AN4" s="62"/>
      <c r="AO4" s="62"/>
      <c r="AP4" s="62"/>
      <c r="AQ4" s="62"/>
      <c r="AR4" s="62"/>
      <c r="AS4" s="62" t="s">
        <v>89</v>
      </c>
      <c r="AT4" s="62"/>
      <c r="AU4" s="62"/>
      <c r="AV4" s="62"/>
      <c r="AW4" s="62"/>
      <c r="AX4" s="63"/>
      <c r="AY4" s="61" t="s">
        <v>86</v>
      </c>
      <c r="AZ4" s="62"/>
      <c r="BA4" s="62"/>
      <c r="BB4" s="62"/>
      <c r="BC4" s="62"/>
      <c r="BD4" s="62"/>
      <c r="BE4" s="62" t="s">
        <v>87</v>
      </c>
      <c r="BF4" s="62"/>
      <c r="BG4" s="62"/>
      <c r="BH4" s="62"/>
      <c r="BI4" s="62"/>
      <c r="BJ4" s="62"/>
      <c r="BK4" s="62" t="s">
        <v>88</v>
      </c>
      <c r="BL4" s="62"/>
      <c r="BM4" s="62"/>
      <c r="BN4" s="62"/>
      <c r="BO4" s="62"/>
      <c r="BP4" s="62"/>
      <c r="BQ4" s="62" t="s">
        <v>89</v>
      </c>
      <c r="BR4" s="62"/>
      <c r="BS4" s="62"/>
      <c r="BT4" s="62"/>
      <c r="BU4" s="62"/>
      <c r="BV4" s="63"/>
      <c r="BW4" s="61" t="s">
        <v>86</v>
      </c>
      <c r="BX4" s="62"/>
      <c r="BY4" s="62"/>
      <c r="BZ4" s="62"/>
      <c r="CA4" s="62"/>
      <c r="CB4" s="62"/>
      <c r="CC4" s="62" t="s">
        <v>87</v>
      </c>
      <c r="CD4" s="62"/>
      <c r="CE4" s="62"/>
      <c r="CF4" s="62"/>
      <c r="CG4" s="62"/>
      <c r="CH4" s="62"/>
      <c r="CI4" s="62" t="s">
        <v>88</v>
      </c>
      <c r="CJ4" s="62"/>
      <c r="CK4" s="62"/>
      <c r="CL4" s="62"/>
      <c r="CM4" s="62"/>
      <c r="CN4" s="62"/>
      <c r="CO4" s="62" t="s">
        <v>89</v>
      </c>
      <c r="CP4" s="62"/>
      <c r="CQ4" s="62"/>
      <c r="CR4" s="62"/>
      <c r="CS4" s="62"/>
      <c r="CT4" s="63"/>
      <c r="CU4" s="61" t="s">
        <v>86</v>
      </c>
      <c r="CV4" s="62"/>
      <c r="CW4" s="62"/>
      <c r="CX4" s="62"/>
      <c r="CY4" s="62"/>
      <c r="CZ4" s="62"/>
      <c r="DA4" s="62" t="s">
        <v>87</v>
      </c>
      <c r="DB4" s="62"/>
      <c r="DC4" s="62"/>
      <c r="DD4" s="62"/>
      <c r="DE4" s="62"/>
      <c r="DF4" s="62"/>
      <c r="DG4" s="62" t="s">
        <v>88</v>
      </c>
      <c r="DH4" s="62"/>
      <c r="DI4" s="62"/>
      <c r="DJ4" s="62"/>
      <c r="DK4" s="62"/>
      <c r="DL4" s="62"/>
      <c r="DM4" s="62" t="s">
        <v>89</v>
      </c>
      <c r="DN4" s="62"/>
      <c r="DO4" s="62"/>
      <c r="DP4" s="62"/>
      <c r="DQ4" s="62"/>
      <c r="DR4" s="64"/>
    </row>
    <row r="5" spans="1:124" s="19" customFormat="1" ht="163.5" customHeight="1" thickBot="1" x14ac:dyDescent="0.25">
      <c r="A5" s="69"/>
      <c r="B5" s="72"/>
      <c r="C5" s="34" t="s">
        <v>28</v>
      </c>
      <c r="D5" s="35" t="s">
        <v>29</v>
      </c>
      <c r="E5" s="39" t="s">
        <v>30</v>
      </c>
      <c r="F5" s="39" t="s">
        <v>31</v>
      </c>
      <c r="G5" s="39" t="s">
        <v>32</v>
      </c>
      <c r="H5" s="39" t="s">
        <v>33</v>
      </c>
      <c r="I5" s="39" t="s">
        <v>80</v>
      </c>
      <c r="J5" s="39" t="s">
        <v>81</v>
      </c>
      <c r="K5" s="39" t="s">
        <v>82</v>
      </c>
      <c r="L5" s="39" t="s">
        <v>83</v>
      </c>
      <c r="M5" s="39" t="s">
        <v>84</v>
      </c>
      <c r="N5" s="39" t="s">
        <v>85</v>
      </c>
      <c r="O5" s="39" t="s">
        <v>40</v>
      </c>
      <c r="P5" s="39" t="s">
        <v>41</v>
      </c>
      <c r="Q5" s="39" t="s">
        <v>42</v>
      </c>
      <c r="R5" s="39" t="s">
        <v>43</v>
      </c>
      <c r="S5" s="39" t="s">
        <v>44</v>
      </c>
      <c r="T5" s="39" t="s">
        <v>45</v>
      </c>
      <c r="U5" s="39" t="s">
        <v>46</v>
      </c>
      <c r="V5" s="39" t="s">
        <v>47</v>
      </c>
      <c r="W5" s="39" t="s">
        <v>48</v>
      </c>
      <c r="X5" s="39" t="s">
        <v>49</v>
      </c>
      <c r="Y5" s="39" t="s">
        <v>50</v>
      </c>
      <c r="Z5" s="47" t="s">
        <v>51</v>
      </c>
      <c r="AA5" s="38" t="s">
        <v>28</v>
      </c>
      <c r="AB5" s="39" t="s">
        <v>29</v>
      </c>
      <c r="AC5" s="39" t="s">
        <v>30</v>
      </c>
      <c r="AD5" s="39" t="s">
        <v>31</v>
      </c>
      <c r="AE5" s="39" t="s">
        <v>32</v>
      </c>
      <c r="AF5" s="39" t="s">
        <v>33</v>
      </c>
      <c r="AG5" s="39" t="s">
        <v>34</v>
      </c>
      <c r="AH5" s="39" t="s">
        <v>35</v>
      </c>
      <c r="AI5" s="39" t="s">
        <v>36</v>
      </c>
      <c r="AJ5" s="39" t="s">
        <v>37</v>
      </c>
      <c r="AK5" s="39" t="s">
        <v>38</v>
      </c>
      <c r="AL5" s="39" t="s">
        <v>39</v>
      </c>
      <c r="AM5" s="39" t="s">
        <v>40</v>
      </c>
      <c r="AN5" s="39" t="s">
        <v>41</v>
      </c>
      <c r="AO5" s="39" t="s">
        <v>42</v>
      </c>
      <c r="AP5" s="39" t="s">
        <v>43</v>
      </c>
      <c r="AQ5" s="39" t="s">
        <v>44</v>
      </c>
      <c r="AR5" s="39" t="s">
        <v>45</v>
      </c>
      <c r="AS5" s="39" t="s">
        <v>46</v>
      </c>
      <c r="AT5" s="39" t="s">
        <v>47</v>
      </c>
      <c r="AU5" s="39" t="s">
        <v>48</v>
      </c>
      <c r="AV5" s="39" t="s">
        <v>49</v>
      </c>
      <c r="AW5" s="39" t="s">
        <v>50</v>
      </c>
      <c r="AX5" s="47" t="s">
        <v>51</v>
      </c>
      <c r="AY5" s="38" t="s">
        <v>28</v>
      </c>
      <c r="AZ5" s="39" t="s">
        <v>29</v>
      </c>
      <c r="BA5" s="39" t="s">
        <v>30</v>
      </c>
      <c r="BB5" s="39" t="s">
        <v>31</v>
      </c>
      <c r="BC5" s="39" t="s">
        <v>32</v>
      </c>
      <c r="BD5" s="39" t="s">
        <v>33</v>
      </c>
      <c r="BE5" s="39" t="s">
        <v>34</v>
      </c>
      <c r="BF5" s="39" t="s">
        <v>35</v>
      </c>
      <c r="BG5" s="39" t="s">
        <v>36</v>
      </c>
      <c r="BH5" s="39" t="s">
        <v>37</v>
      </c>
      <c r="BI5" s="39" t="s">
        <v>38</v>
      </c>
      <c r="BJ5" s="39" t="s">
        <v>39</v>
      </c>
      <c r="BK5" s="39" t="s">
        <v>40</v>
      </c>
      <c r="BL5" s="39" t="s">
        <v>41</v>
      </c>
      <c r="BM5" s="39" t="s">
        <v>42</v>
      </c>
      <c r="BN5" s="39" t="s">
        <v>43</v>
      </c>
      <c r="BO5" s="39" t="s">
        <v>44</v>
      </c>
      <c r="BP5" s="39" t="s">
        <v>45</v>
      </c>
      <c r="BQ5" s="39" t="s">
        <v>46</v>
      </c>
      <c r="BR5" s="39" t="s">
        <v>47</v>
      </c>
      <c r="BS5" s="39" t="s">
        <v>48</v>
      </c>
      <c r="BT5" s="39" t="s">
        <v>49</v>
      </c>
      <c r="BU5" s="39" t="s">
        <v>50</v>
      </c>
      <c r="BV5" s="47" t="s">
        <v>51</v>
      </c>
      <c r="BW5" s="34" t="s">
        <v>28</v>
      </c>
      <c r="BX5" s="35" t="s">
        <v>29</v>
      </c>
      <c r="BY5" s="35" t="s">
        <v>30</v>
      </c>
      <c r="BZ5" s="35" t="s">
        <v>31</v>
      </c>
      <c r="CA5" s="35" t="s">
        <v>32</v>
      </c>
      <c r="CB5" s="35" t="s">
        <v>33</v>
      </c>
      <c r="CC5" s="35" t="s">
        <v>34</v>
      </c>
      <c r="CD5" s="35" t="s">
        <v>35</v>
      </c>
      <c r="CE5" s="35" t="s">
        <v>36</v>
      </c>
      <c r="CF5" s="35" t="s">
        <v>37</v>
      </c>
      <c r="CG5" s="35" t="s">
        <v>38</v>
      </c>
      <c r="CH5" s="35" t="s">
        <v>39</v>
      </c>
      <c r="CI5" s="35" t="s">
        <v>40</v>
      </c>
      <c r="CJ5" s="35" t="s">
        <v>41</v>
      </c>
      <c r="CK5" s="35" t="s">
        <v>42</v>
      </c>
      <c r="CL5" s="35" t="s">
        <v>43</v>
      </c>
      <c r="CM5" s="35" t="s">
        <v>44</v>
      </c>
      <c r="CN5" s="35" t="s">
        <v>45</v>
      </c>
      <c r="CO5" s="35" t="s">
        <v>46</v>
      </c>
      <c r="CP5" s="35" t="s">
        <v>47</v>
      </c>
      <c r="CQ5" s="35" t="s">
        <v>48</v>
      </c>
      <c r="CR5" s="35" t="s">
        <v>49</v>
      </c>
      <c r="CS5" s="35" t="s">
        <v>50</v>
      </c>
      <c r="CT5" s="48" t="s">
        <v>51</v>
      </c>
      <c r="CU5" s="34" t="s">
        <v>28</v>
      </c>
      <c r="CV5" s="35" t="s">
        <v>29</v>
      </c>
      <c r="CW5" s="35" t="s">
        <v>30</v>
      </c>
      <c r="CX5" s="35" t="s">
        <v>31</v>
      </c>
      <c r="CY5" s="35" t="s">
        <v>32</v>
      </c>
      <c r="CZ5" s="35" t="s">
        <v>33</v>
      </c>
      <c r="DA5" s="35" t="s">
        <v>34</v>
      </c>
      <c r="DB5" s="35" t="s">
        <v>35</v>
      </c>
      <c r="DC5" s="35" t="s">
        <v>36</v>
      </c>
      <c r="DD5" s="35" t="s">
        <v>37</v>
      </c>
      <c r="DE5" s="35" t="s">
        <v>38</v>
      </c>
      <c r="DF5" s="35" t="s">
        <v>39</v>
      </c>
      <c r="DG5" s="35" t="s">
        <v>40</v>
      </c>
      <c r="DH5" s="35" t="s">
        <v>41</v>
      </c>
      <c r="DI5" s="35" t="s">
        <v>42</v>
      </c>
      <c r="DJ5" s="35" t="s">
        <v>43</v>
      </c>
      <c r="DK5" s="35" t="s">
        <v>44</v>
      </c>
      <c r="DL5" s="35" t="s">
        <v>45</v>
      </c>
      <c r="DM5" s="35" t="s">
        <v>46</v>
      </c>
      <c r="DN5" s="35" t="s">
        <v>47</v>
      </c>
      <c r="DO5" s="35" t="s">
        <v>48</v>
      </c>
      <c r="DP5" s="35" t="s">
        <v>49</v>
      </c>
      <c r="DQ5" s="35" t="s">
        <v>50</v>
      </c>
      <c r="DR5" s="36" t="s">
        <v>51</v>
      </c>
      <c r="DT5" s="59" t="s">
        <v>7</v>
      </c>
    </row>
    <row r="6" spans="1:124" ht="73.5" customHeight="1" x14ac:dyDescent="0.2">
      <c r="A6" s="74" t="s">
        <v>63</v>
      </c>
      <c r="B6" s="75"/>
      <c r="C6" s="30"/>
      <c r="D6" s="46"/>
      <c r="E6" s="40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4"/>
      <c r="AA6" s="40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4"/>
      <c r="AY6" s="40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4"/>
      <c r="BW6" s="30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46"/>
      <c r="CU6" s="40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2"/>
      <c r="DT6" s="11"/>
    </row>
    <row r="7" spans="1:124" ht="24" x14ac:dyDescent="0.2">
      <c r="A7" s="73" t="s">
        <v>64</v>
      </c>
      <c r="B7" s="26" t="s">
        <v>20</v>
      </c>
      <c r="C7" s="7" t="s">
        <v>27</v>
      </c>
      <c r="D7" s="23"/>
      <c r="E7" s="7"/>
      <c r="F7" s="22" t="s">
        <v>27</v>
      </c>
      <c r="G7" s="22" t="s">
        <v>27</v>
      </c>
      <c r="H7" s="22"/>
      <c r="I7" s="22"/>
      <c r="J7" s="22" t="s">
        <v>27</v>
      </c>
      <c r="K7" s="22"/>
      <c r="L7" s="22" t="s">
        <v>27</v>
      </c>
      <c r="M7" s="22" t="s">
        <v>27</v>
      </c>
      <c r="N7" s="22"/>
      <c r="O7" s="22" t="s">
        <v>27</v>
      </c>
      <c r="P7" s="22"/>
      <c r="Q7" s="22"/>
      <c r="R7" s="22" t="s">
        <v>27</v>
      </c>
      <c r="S7" s="22" t="s">
        <v>27</v>
      </c>
      <c r="T7" s="22"/>
      <c r="U7" s="22" t="s">
        <v>27</v>
      </c>
      <c r="V7" s="22" t="s">
        <v>27</v>
      </c>
      <c r="W7" s="22"/>
      <c r="X7" s="22" t="s">
        <v>27</v>
      </c>
      <c r="Y7" s="22" t="s">
        <v>27</v>
      </c>
      <c r="Z7" s="23"/>
      <c r="AA7" s="7" t="s">
        <v>27</v>
      </c>
      <c r="AB7" s="22" t="s">
        <v>27</v>
      </c>
      <c r="AC7" s="22" t="s">
        <v>27</v>
      </c>
      <c r="AD7" s="22" t="s">
        <v>27</v>
      </c>
      <c r="AE7" s="22"/>
      <c r="AF7" s="22"/>
      <c r="AG7" s="22" t="s">
        <v>27</v>
      </c>
      <c r="AH7" s="22" t="s">
        <v>27</v>
      </c>
      <c r="AI7" s="22"/>
      <c r="AJ7" s="22" t="s">
        <v>27</v>
      </c>
      <c r="AK7" s="22"/>
      <c r="AL7" s="22"/>
      <c r="AM7" s="22" t="s">
        <v>27</v>
      </c>
      <c r="AN7" s="22"/>
      <c r="AO7" s="22" t="s">
        <v>27</v>
      </c>
      <c r="AP7" s="22" t="s">
        <v>27</v>
      </c>
      <c r="AQ7" s="22"/>
      <c r="AR7" s="22"/>
      <c r="AS7" s="22" t="s">
        <v>27</v>
      </c>
      <c r="AT7" s="22" t="s">
        <v>27</v>
      </c>
      <c r="AU7" s="22"/>
      <c r="AV7" s="22" t="s">
        <v>27</v>
      </c>
      <c r="AW7" s="22"/>
      <c r="AX7" s="23"/>
      <c r="AY7" s="7" t="s">
        <v>27</v>
      </c>
      <c r="AZ7" s="22"/>
      <c r="BA7" s="22" t="s">
        <v>27</v>
      </c>
      <c r="BB7" s="22"/>
      <c r="BC7" s="22"/>
      <c r="BD7" s="22"/>
      <c r="BE7" s="22" t="s">
        <v>27</v>
      </c>
      <c r="BF7" s="22" t="s">
        <v>27</v>
      </c>
      <c r="BG7" s="22" t="s">
        <v>27</v>
      </c>
      <c r="BH7" s="22" t="s">
        <v>27</v>
      </c>
      <c r="BI7" s="22" t="s">
        <v>27</v>
      </c>
      <c r="BJ7" s="22"/>
      <c r="BK7" s="22" t="s">
        <v>27</v>
      </c>
      <c r="BL7" s="22"/>
      <c r="BM7" s="22" t="s">
        <v>27</v>
      </c>
      <c r="BN7" s="22"/>
      <c r="BO7" s="22"/>
      <c r="BP7" s="22"/>
      <c r="BQ7" s="22" t="s">
        <v>27</v>
      </c>
      <c r="BR7" s="22" t="s">
        <v>27</v>
      </c>
      <c r="BS7" s="22" t="s">
        <v>27</v>
      </c>
      <c r="BT7" s="22"/>
      <c r="BU7" s="22" t="s">
        <v>27</v>
      </c>
      <c r="BV7" s="23"/>
      <c r="BW7" s="7" t="s">
        <v>27</v>
      </c>
      <c r="BX7" s="22"/>
      <c r="BY7" s="22"/>
      <c r="BZ7" s="22"/>
      <c r="CA7" s="22"/>
      <c r="CB7" s="22"/>
      <c r="CC7" s="22" t="s">
        <v>27</v>
      </c>
      <c r="CD7" s="22"/>
      <c r="CE7" s="22"/>
      <c r="CF7" s="22"/>
      <c r="CG7" s="22"/>
      <c r="CH7" s="22"/>
      <c r="CI7" s="22" t="s">
        <v>27</v>
      </c>
      <c r="CJ7" s="22" t="s">
        <v>27</v>
      </c>
      <c r="CK7" s="22"/>
      <c r="CL7" s="22"/>
      <c r="CM7" s="22"/>
      <c r="CN7" s="22"/>
      <c r="CO7" s="22" t="s">
        <v>27</v>
      </c>
      <c r="CP7" s="22"/>
      <c r="CQ7" s="22"/>
      <c r="CR7" s="22"/>
      <c r="CS7" s="22"/>
      <c r="CT7" s="23"/>
      <c r="CU7" s="7" t="s">
        <v>27</v>
      </c>
      <c r="CV7" s="22"/>
      <c r="CW7" s="22"/>
      <c r="CX7" s="22"/>
      <c r="CY7" s="22" t="s">
        <v>27</v>
      </c>
      <c r="CZ7" s="22"/>
      <c r="DA7" s="22"/>
      <c r="DB7" s="22"/>
      <c r="DC7" s="22"/>
      <c r="DD7" s="22"/>
      <c r="DE7" s="22"/>
      <c r="DF7" s="22"/>
      <c r="DG7" s="22" t="s">
        <v>27</v>
      </c>
      <c r="DH7" s="22"/>
      <c r="DI7" s="22"/>
      <c r="DJ7" s="22"/>
      <c r="DK7" s="22" t="s">
        <v>27</v>
      </c>
      <c r="DL7" s="22"/>
      <c r="DM7" s="22"/>
      <c r="DN7" s="22"/>
      <c r="DO7" s="22"/>
      <c r="DP7" s="22"/>
      <c r="DQ7" s="22"/>
      <c r="DR7" s="16"/>
      <c r="DS7" s="1">
        <f t="shared" ref="DS7:DS22" si="0">COUNTIF(C7:DR7,"учтена")</f>
        <v>48</v>
      </c>
      <c r="DT7" s="12"/>
    </row>
    <row r="8" spans="1:124" ht="37.5" customHeight="1" x14ac:dyDescent="0.2">
      <c r="A8" s="73"/>
      <c r="B8" s="26" t="s">
        <v>21</v>
      </c>
      <c r="C8" s="7" t="s">
        <v>27</v>
      </c>
      <c r="D8" s="23"/>
      <c r="E8" s="7"/>
      <c r="F8" s="22" t="s">
        <v>27</v>
      </c>
      <c r="G8" s="22" t="s">
        <v>27</v>
      </c>
      <c r="H8" s="22"/>
      <c r="I8" s="22"/>
      <c r="J8" s="22" t="s">
        <v>27</v>
      </c>
      <c r="K8" s="22"/>
      <c r="L8" s="22" t="s">
        <v>27</v>
      </c>
      <c r="M8" s="22" t="s">
        <v>27</v>
      </c>
      <c r="N8" s="22"/>
      <c r="O8" s="22" t="s">
        <v>27</v>
      </c>
      <c r="P8" s="22"/>
      <c r="Q8" s="22"/>
      <c r="R8" s="22" t="s">
        <v>27</v>
      </c>
      <c r="S8" s="22" t="s">
        <v>27</v>
      </c>
      <c r="T8" s="22"/>
      <c r="U8" s="22"/>
      <c r="V8" s="22" t="s">
        <v>27</v>
      </c>
      <c r="W8" s="22"/>
      <c r="X8" s="22" t="s">
        <v>27</v>
      </c>
      <c r="Y8" s="22" t="s">
        <v>27</v>
      </c>
      <c r="Z8" s="23"/>
      <c r="AA8" s="7" t="s">
        <v>27</v>
      </c>
      <c r="AB8" s="22"/>
      <c r="AC8" s="22" t="s">
        <v>27</v>
      </c>
      <c r="AD8" s="22" t="s">
        <v>27</v>
      </c>
      <c r="AE8" s="22"/>
      <c r="AF8" s="22"/>
      <c r="AG8" s="22" t="s">
        <v>27</v>
      </c>
      <c r="AH8" s="22" t="s">
        <v>27</v>
      </c>
      <c r="AI8" s="22"/>
      <c r="AJ8" s="22" t="s">
        <v>27</v>
      </c>
      <c r="AK8" s="22"/>
      <c r="AL8" s="22"/>
      <c r="AM8" s="22" t="s">
        <v>27</v>
      </c>
      <c r="AN8" s="22"/>
      <c r="AO8" s="22" t="s">
        <v>27</v>
      </c>
      <c r="AP8" s="22" t="s">
        <v>27</v>
      </c>
      <c r="AQ8" s="22"/>
      <c r="AR8" s="22"/>
      <c r="AS8" s="22" t="s">
        <v>27</v>
      </c>
      <c r="AT8" s="22" t="s">
        <v>27</v>
      </c>
      <c r="AU8" s="22"/>
      <c r="AV8" s="22"/>
      <c r="AW8" s="22"/>
      <c r="AX8" s="23"/>
      <c r="AY8" s="7" t="s">
        <v>27</v>
      </c>
      <c r="AZ8" s="22"/>
      <c r="BA8" s="22" t="s">
        <v>27</v>
      </c>
      <c r="BB8" s="22"/>
      <c r="BC8" s="22"/>
      <c r="BD8" s="22"/>
      <c r="BE8" s="22"/>
      <c r="BF8" s="22"/>
      <c r="BG8" s="22"/>
      <c r="BH8" s="22"/>
      <c r="BI8" s="22"/>
      <c r="BJ8" s="22"/>
      <c r="BK8" s="22" t="s">
        <v>27</v>
      </c>
      <c r="BL8" s="22"/>
      <c r="BM8" s="22" t="s">
        <v>27</v>
      </c>
      <c r="BN8" s="22"/>
      <c r="BO8" s="22"/>
      <c r="BP8" s="22"/>
      <c r="BQ8" s="22"/>
      <c r="BR8" s="22"/>
      <c r="BS8" s="22"/>
      <c r="BT8" s="22"/>
      <c r="BU8" s="22"/>
      <c r="BV8" s="23"/>
      <c r="BW8" s="7"/>
      <c r="BX8" s="22"/>
      <c r="BY8" s="22"/>
      <c r="BZ8" s="22"/>
      <c r="CA8" s="22"/>
      <c r="CB8" s="22"/>
      <c r="CC8" s="22"/>
      <c r="CD8" s="22" t="s">
        <v>27</v>
      </c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 t="s">
        <v>27</v>
      </c>
      <c r="CQ8" s="22"/>
      <c r="CR8" s="22"/>
      <c r="CS8" s="22"/>
      <c r="CT8" s="23"/>
      <c r="CU8" s="7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16"/>
      <c r="DS8" s="1">
        <f t="shared" si="0"/>
        <v>29</v>
      </c>
      <c r="DT8" s="12"/>
    </row>
    <row r="9" spans="1:124" ht="24" x14ac:dyDescent="0.2">
      <c r="A9" s="73"/>
      <c r="B9" s="26" t="s">
        <v>10</v>
      </c>
      <c r="C9" s="7"/>
      <c r="D9" s="23"/>
      <c r="E9" s="7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7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3"/>
      <c r="AY9" s="7"/>
      <c r="AZ9" s="22"/>
      <c r="BA9" s="22"/>
      <c r="BB9" s="22"/>
      <c r="BC9" s="22" t="s">
        <v>27</v>
      </c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 t="s">
        <v>27</v>
      </c>
      <c r="BP9" s="22"/>
      <c r="BQ9" s="22"/>
      <c r="BR9" s="22"/>
      <c r="BS9" s="22"/>
      <c r="BT9" s="22"/>
      <c r="BU9" s="22"/>
      <c r="BV9" s="23"/>
      <c r="BW9" s="7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3"/>
      <c r="CU9" s="7"/>
      <c r="CV9" s="22"/>
      <c r="CW9" s="22"/>
      <c r="CX9" s="22"/>
      <c r="CY9" s="22"/>
      <c r="CZ9" s="22"/>
      <c r="DA9" s="22" t="s">
        <v>27</v>
      </c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 t="s">
        <v>27</v>
      </c>
      <c r="DO9" s="22"/>
      <c r="DP9" s="22"/>
      <c r="DQ9" s="22"/>
      <c r="DR9" s="16"/>
      <c r="DS9" s="1">
        <f t="shared" si="0"/>
        <v>4</v>
      </c>
      <c r="DT9" s="12"/>
    </row>
    <row r="10" spans="1:124" ht="36" x14ac:dyDescent="0.2">
      <c r="A10" s="73" t="s">
        <v>66</v>
      </c>
      <c r="B10" s="26" t="s">
        <v>22</v>
      </c>
      <c r="C10" s="7"/>
      <c r="D10" s="23" t="s">
        <v>27</v>
      </c>
      <c r="E10" s="7" t="s">
        <v>27</v>
      </c>
      <c r="F10" s="22" t="s">
        <v>27</v>
      </c>
      <c r="G10" s="22"/>
      <c r="H10" s="22"/>
      <c r="I10" s="22" t="s">
        <v>27</v>
      </c>
      <c r="J10" s="22"/>
      <c r="K10" s="22" t="s">
        <v>27</v>
      </c>
      <c r="L10" s="22" t="s">
        <v>27</v>
      </c>
      <c r="M10" s="22"/>
      <c r="N10" s="22"/>
      <c r="O10" s="22"/>
      <c r="P10" s="22" t="s">
        <v>27</v>
      </c>
      <c r="Q10" s="22" t="s">
        <v>27</v>
      </c>
      <c r="R10" s="22" t="s">
        <v>27</v>
      </c>
      <c r="S10" s="22"/>
      <c r="T10" s="22"/>
      <c r="U10" s="22" t="s">
        <v>27</v>
      </c>
      <c r="V10" s="22"/>
      <c r="W10" s="22" t="s">
        <v>27</v>
      </c>
      <c r="X10" s="22" t="s">
        <v>27</v>
      </c>
      <c r="Y10" s="22"/>
      <c r="Z10" s="23"/>
      <c r="AA10" s="7" t="s">
        <v>27</v>
      </c>
      <c r="AB10" s="22" t="s">
        <v>27</v>
      </c>
      <c r="AC10" s="22" t="s">
        <v>27</v>
      </c>
      <c r="AD10" s="22" t="s">
        <v>27</v>
      </c>
      <c r="AE10" s="22"/>
      <c r="AF10" s="22"/>
      <c r="AG10" s="22" t="s">
        <v>27</v>
      </c>
      <c r="AH10" s="22"/>
      <c r="AI10" s="22" t="s">
        <v>27</v>
      </c>
      <c r="AJ10" s="22" t="s">
        <v>27</v>
      </c>
      <c r="AK10" s="22"/>
      <c r="AL10" s="22"/>
      <c r="AM10" s="22" t="s">
        <v>27</v>
      </c>
      <c r="AN10" s="22" t="s">
        <v>27</v>
      </c>
      <c r="AO10" s="22" t="s">
        <v>27</v>
      </c>
      <c r="AP10" s="22" t="s">
        <v>27</v>
      </c>
      <c r="AQ10" s="22"/>
      <c r="AR10" s="22"/>
      <c r="AS10" s="22" t="s">
        <v>27</v>
      </c>
      <c r="AT10" s="22"/>
      <c r="AU10" s="22" t="s">
        <v>27</v>
      </c>
      <c r="AV10" s="22" t="s">
        <v>27</v>
      </c>
      <c r="AW10" s="22"/>
      <c r="AX10" s="23"/>
      <c r="AY10" s="7" t="s">
        <v>27</v>
      </c>
      <c r="AZ10" s="22" t="s">
        <v>27</v>
      </c>
      <c r="BA10" s="22" t="s">
        <v>27</v>
      </c>
      <c r="BB10" s="22"/>
      <c r="BC10" s="22"/>
      <c r="BD10" s="22"/>
      <c r="BE10" s="22" t="s">
        <v>27</v>
      </c>
      <c r="BF10" s="22"/>
      <c r="BG10" s="22"/>
      <c r="BH10" s="22"/>
      <c r="BI10" s="22" t="s">
        <v>27</v>
      </c>
      <c r="BJ10" s="22"/>
      <c r="BK10" s="22" t="s">
        <v>27</v>
      </c>
      <c r="BL10" s="22" t="s">
        <v>27</v>
      </c>
      <c r="BM10" s="22" t="s">
        <v>27</v>
      </c>
      <c r="BN10" s="22"/>
      <c r="BO10" s="22"/>
      <c r="BP10" s="22"/>
      <c r="BQ10" s="22" t="s">
        <v>27</v>
      </c>
      <c r="BR10" s="22"/>
      <c r="BS10" s="22"/>
      <c r="BT10" s="22"/>
      <c r="BU10" s="22" t="s">
        <v>27</v>
      </c>
      <c r="BV10" s="23"/>
      <c r="BW10" s="7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3"/>
      <c r="CU10" s="7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16"/>
      <c r="DS10" s="1">
        <f t="shared" si="0"/>
        <v>36</v>
      </c>
      <c r="DT10" s="12"/>
    </row>
    <row r="11" spans="1:124" ht="24" x14ac:dyDescent="0.2">
      <c r="A11" s="73"/>
      <c r="B11" s="26" t="s">
        <v>23</v>
      </c>
      <c r="C11" s="7"/>
      <c r="D11" s="23"/>
      <c r="E11" s="7"/>
      <c r="F11" s="22"/>
      <c r="G11" s="22"/>
      <c r="H11" s="22"/>
      <c r="I11" s="22" t="s">
        <v>27</v>
      </c>
      <c r="J11" s="22"/>
      <c r="K11" s="22" t="s">
        <v>27</v>
      </c>
      <c r="L11" s="22" t="s">
        <v>27</v>
      </c>
      <c r="M11" s="22"/>
      <c r="N11" s="22"/>
      <c r="O11" s="22"/>
      <c r="P11" s="22"/>
      <c r="Q11" s="22"/>
      <c r="R11" s="22"/>
      <c r="S11" s="22"/>
      <c r="T11" s="22"/>
      <c r="U11" s="22" t="s">
        <v>27</v>
      </c>
      <c r="V11" s="22"/>
      <c r="W11" s="22" t="s">
        <v>27</v>
      </c>
      <c r="X11" s="22" t="s">
        <v>27</v>
      </c>
      <c r="Y11" s="22"/>
      <c r="Z11" s="23"/>
      <c r="AA11" s="7"/>
      <c r="AB11" s="22"/>
      <c r="AC11" s="22" t="s">
        <v>27</v>
      </c>
      <c r="AD11" s="22" t="s">
        <v>27</v>
      </c>
      <c r="AE11" s="22"/>
      <c r="AF11" s="22"/>
      <c r="AG11" s="22" t="s">
        <v>27</v>
      </c>
      <c r="AH11" s="22"/>
      <c r="AI11" s="22" t="s">
        <v>27</v>
      </c>
      <c r="AJ11" s="22" t="s">
        <v>27</v>
      </c>
      <c r="AK11" s="22"/>
      <c r="AL11" s="22"/>
      <c r="AM11" s="22"/>
      <c r="AN11" s="22"/>
      <c r="AO11" s="22" t="s">
        <v>27</v>
      </c>
      <c r="AP11" s="22" t="s">
        <v>27</v>
      </c>
      <c r="AQ11" s="22"/>
      <c r="AR11" s="22"/>
      <c r="AS11" s="22" t="s">
        <v>27</v>
      </c>
      <c r="AT11" s="22"/>
      <c r="AU11" s="22" t="s">
        <v>27</v>
      </c>
      <c r="AV11" s="22" t="s">
        <v>27</v>
      </c>
      <c r="AW11" s="22"/>
      <c r="AX11" s="23"/>
      <c r="AY11" s="7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3"/>
      <c r="BW11" s="7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3"/>
      <c r="CU11" s="7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16"/>
      <c r="DS11" s="1">
        <f t="shared" si="0"/>
        <v>16</v>
      </c>
      <c r="DT11" s="12"/>
    </row>
    <row r="12" spans="1:124" ht="24" x14ac:dyDescent="0.2">
      <c r="A12" s="73"/>
      <c r="B12" s="26" t="s">
        <v>11</v>
      </c>
      <c r="C12" s="7"/>
      <c r="D12" s="23" t="s">
        <v>27</v>
      </c>
      <c r="E12" s="7" t="s">
        <v>27</v>
      </c>
      <c r="F12" s="22"/>
      <c r="G12" s="22"/>
      <c r="H12" s="22" t="s">
        <v>27</v>
      </c>
      <c r="I12" s="22" t="s">
        <v>27</v>
      </c>
      <c r="J12" s="22"/>
      <c r="K12" s="22" t="s">
        <v>27</v>
      </c>
      <c r="L12" s="22" t="s">
        <v>27</v>
      </c>
      <c r="M12" s="22"/>
      <c r="N12" s="22"/>
      <c r="O12" s="22"/>
      <c r="P12" s="22" t="s">
        <v>27</v>
      </c>
      <c r="Q12" s="22" t="s">
        <v>27</v>
      </c>
      <c r="R12" s="22"/>
      <c r="S12" s="22"/>
      <c r="T12" s="22" t="s">
        <v>27</v>
      </c>
      <c r="U12" s="22" t="s">
        <v>27</v>
      </c>
      <c r="V12" s="22"/>
      <c r="W12" s="22" t="s">
        <v>27</v>
      </c>
      <c r="X12" s="22" t="s">
        <v>27</v>
      </c>
      <c r="Y12" s="22"/>
      <c r="Z12" s="23"/>
      <c r="AA12" s="7"/>
      <c r="AB12" s="22" t="s">
        <v>27</v>
      </c>
      <c r="AC12" s="22" t="s">
        <v>27</v>
      </c>
      <c r="AD12" s="22" t="s">
        <v>27</v>
      </c>
      <c r="AE12" s="22"/>
      <c r="AF12" s="22"/>
      <c r="AG12" s="22" t="s">
        <v>27</v>
      </c>
      <c r="AH12" s="22"/>
      <c r="AI12" s="22" t="s">
        <v>27</v>
      </c>
      <c r="AJ12" s="22" t="s">
        <v>27</v>
      </c>
      <c r="AK12" s="22"/>
      <c r="AL12" s="22"/>
      <c r="AM12" s="22"/>
      <c r="AN12" s="22" t="s">
        <v>27</v>
      </c>
      <c r="AO12" s="22" t="s">
        <v>27</v>
      </c>
      <c r="AP12" s="22" t="s">
        <v>27</v>
      </c>
      <c r="AQ12" s="22"/>
      <c r="AR12" s="22"/>
      <c r="AS12" s="22" t="s">
        <v>27</v>
      </c>
      <c r="AT12" s="22"/>
      <c r="AU12" s="22" t="s">
        <v>27</v>
      </c>
      <c r="AV12" s="22" t="s">
        <v>27</v>
      </c>
      <c r="AW12" s="22"/>
      <c r="AX12" s="23"/>
      <c r="AY12" s="7" t="s">
        <v>27</v>
      </c>
      <c r="AZ12" s="22" t="s">
        <v>27</v>
      </c>
      <c r="BA12" s="22" t="s">
        <v>27</v>
      </c>
      <c r="BB12" s="22"/>
      <c r="BC12" s="22"/>
      <c r="BD12" s="22"/>
      <c r="BE12" s="22" t="s">
        <v>27</v>
      </c>
      <c r="BF12" s="22"/>
      <c r="BG12" s="22"/>
      <c r="BH12" s="22"/>
      <c r="BI12" s="22"/>
      <c r="BJ12" s="22"/>
      <c r="BK12" s="22" t="s">
        <v>27</v>
      </c>
      <c r="BL12" s="22" t="s">
        <v>27</v>
      </c>
      <c r="BM12" s="22" t="s">
        <v>27</v>
      </c>
      <c r="BN12" s="22"/>
      <c r="BO12" s="22"/>
      <c r="BP12" s="22"/>
      <c r="BQ12" s="22" t="s">
        <v>27</v>
      </c>
      <c r="BR12" s="22"/>
      <c r="BS12" s="22"/>
      <c r="BT12" s="22"/>
      <c r="BU12" s="22"/>
      <c r="BV12" s="23"/>
      <c r="BW12" s="7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3"/>
      <c r="CU12" s="7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16"/>
      <c r="DS12" s="1">
        <f t="shared" si="0"/>
        <v>32</v>
      </c>
      <c r="DT12" s="12"/>
    </row>
    <row r="13" spans="1:124" ht="24" x14ac:dyDescent="0.2">
      <c r="A13" s="73" t="s">
        <v>67</v>
      </c>
      <c r="B13" s="26" t="s">
        <v>24</v>
      </c>
      <c r="C13" s="7"/>
      <c r="D13" s="23"/>
      <c r="E13" s="7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7"/>
      <c r="AB13" s="22"/>
      <c r="AC13" s="22" t="s">
        <v>27</v>
      </c>
      <c r="AD13" s="22"/>
      <c r="AE13" s="22"/>
      <c r="AF13" s="22"/>
      <c r="AG13" s="22" t="s">
        <v>27</v>
      </c>
      <c r="AH13" s="22" t="s">
        <v>27</v>
      </c>
      <c r="AI13" s="22" t="s">
        <v>27</v>
      </c>
      <c r="AJ13" s="22"/>
      <c r="AK13" s="22"/>
      <c r="AL13" s="22"/>
      <c r="AM13" s="22"/>
      <c r="AN13" s="22"/>
      <c r="AO13" s="22" t="s">
        <v>27</v>
      </c>
      <c r="AP13" s="22"/>
      <c r="AQ13" s="22"/>
      <c r="AR13" s="22"/>
      <c r="AS13" s="22" t="s">
        <v>27</v>
      </c>
      <c r="AT13" s="22" t="s">
        <v>27</v>
      </c>
      <c r="AU13" s="22" t="s">
        <v>27</v>
      </c>
      <c r="AV13" s="22"/>
      <c r="AW13" s="22"/>
      <c r="AX13" s="23"/>
      <c r="AY13" s="7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3"/>
      <c r="BW13" s="7"/>
      <c r="BX13" s="22"/>
      <c r="BY13" s="22" t="s">
        <v>27</v>
      </c>
      <c r="BZ13" s="22"/>
      <c r="CA13" s="22"/>
      <c r="CB13" s="22"/>
      <c r="CC13" s="22"/>
      <c r="CD13" s="22"/>
      <c r="CE13" s="22" t="s">
        <v>27</v>
      </c>
      <c r="CF13" s="22"/>
      <c r="CG13" s="22"/>
      <c r="CH13" s="22"/>
      <c r="CI13" s="22"/>
      <c r="CJ13" s="22"/>
      <c r="CK13" s="22" t="s">
        <v>27</v>
      </c>
      <c r="CL13" s="22"/>
      <c r="CM13" s="22"/>
      <c r="CN13" s="22"/>
      <c r="CO13" s="22"/>
      <c r="CP13" s="22"/>
      <c r="CQ13" s="22" t="s">
        <v>27</v>
      </c>
      <c r="CR13" s="22"/>
      <c r="CS13" s="22"/>
      <c r="CT13" s="23"/>
      <c r="CU13" s="7"/>
      <c r="CV13" s="22" t="s">
        <v>27</v>
      </c>
      <c r="CW13" s="22" t="s">
        <v>27</v>
      </c>
      <c r="CX13" s="22"/>
      <c r="CY13" s="22" t="s">
        <v>27</v>
      </c>
      <c r="CZ13" s="22"/>
      <c r="DA13" s="22"/>
      <c r="DB13" s="22"/>
      <c r="DC13" s="22" t="s">
        <v>27</v>
      </c>
      <c r="DD13" s="22"/>
      <c r="DE13" s="22"/>
      <c r="DF13" s="22"/>
      <c r="DG13" s="22"/>
      <c r="DH13" s="22" t="s">
        <v>27</v>
      </c>
      <c r="DI13" s="22" t="s">
        <v>27</v>
      </c>
      <c r="DJ13" s="22"/>
      <c r="DK13" s="22" t="s">
        <v>27</v>
      </c>
      <c r="DL13" s="22"/>
      <c r="DM13" s="22"/>
      <c r="DN13" s="22"/>
      <c r="DO13" s="22" t="s">
        <v>27</v>
      </c>
      <c r="DP13" s="22"/>
      <c r="DQ13" s="22"/>
      <c r="DR13" s="16"/>
      <c r="DS13" s="1">
        <f t="shared" si="0"/>
        <v>20</v>
      </c>
      <c r="DT13" s="12"/>
    </row>
    <row r="14" spans="1:124" ht="24" x14ac:dyDescent="0.2">
      <c r="A14" s="73"/>
      <c r="B14" s="26" t="s">
        <v>25</v>
      </c>
      <c r="C14" s="7"/>
      <c r="D14" s="23"/>
      <c r="E14" s="7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7"/>
      <c r="AB14" s="22"/>
      <c r="AC14" s="22" t="s">
        <v>27</v>
      </c>
      <c r="AD14" s="22"/>
      <c r="AE14" s="22"/>
      <c r="AF14" s="22"/>
      <c r="AG14" s="22" t="s">
        <v>27</v>
      </c>
      <c r="AH14" s="22" t="s">
        <v>27</v>
      </c>
      <c r="AI14" s="22" t="s">
        <v>27</v>
      </c>
      <c r="AJ14" s="22"/>
      <c r="AK14" s="22"/>
      <c r="AL14" s="22"/>
      <c r="AM14" s="22"/>
      <c r="AN14" s="22"/>
      <c r="AO14" s="22" t="s">
        <v>27</v>
      </c>
      <c r="AP14" s="22"/>
      <c r="AQ14" s="22"/>
      <c r="AR14" s="22"/>
      <c r="AS14" s="22" t="s">
        <v>27</v>
      </c>
      <c r="AT14" s="22" t="s">
        <v>27</v>
      </c>
      <c r="AU14" s="22" t="s">
        <v>27</v>
      </c>
      <c r="AV14" s="22"/>
      <c r="AW14" s="22"/>
      <c r="AX14" s="23"/>
      <c r="AY14" s="7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3"/>
      <c r="BW14" s="7"/>
      <c r="BX14" s="22"/>
      <c r="BY14" s="22"/>
      <c r="BZ14" s="22"/>
      <c r="CA14" s="22"/>
      <c r="CB14" s="22"/>
      <c r="CC14" s="22"/>
      <c r="CD14" s="22"/>
      <c r="CE14" s="22" t="s">
        <v>27</v>
      </c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 t="s">
        <v>27</v>
      </c>
      <c r="CR14" s="22"/>
      <c r="CS14" s="22"/>
      <c r="CT14" s="23"/>
      <c r="CU14" s="7"/>
      <c r="CV14" s="22"/>
      <c r="CW14" s="22" t="s">
        <v>27</v>
      </c>
      <c r="CX14" s="22"/>
      <c r="CY14" s="22" t="s">
        <v>27</v>
      </c>
      <c r="CZ14" s="22"/>
      <c r="DA14" s="22"/>
      <c r="DB14" s="22"/>
      <c r="DC14" s="22" t="s">
        <v>27</v>
      </c>
      <c r="DD14" s="22"/>
      <c r="DE14" s="22"/>
      <c r="DF14" s="22"/>
      <c r="DG14" s="22"/>
      <c r="DH14" s="22"/>
      <c r="DI14" s="22" t="s">
        <v>27</v>
      </c>
      <c r="DJ14" s="22"/>
      <c r="DK14" s="22" t="s">
        <v>27</v>
      </c>
      <c r="DL14" s="22"/>
      <c r="DM14" s="22"/>
      <c r="DN14" s="22"/>
      <c r="DO14" s="22" t="s">
        <v>27</v>
      </c>
      <c r="DP14" s="22"/>
      <c r="DQ14" s="22"/>
      <c r="DR14" s="16"/>
      <c r="DS14" s="1">
        <f t="shared" si="0"/>
        <v>16</v>
      </c>
      <c r="DT14" s="12"/>
    </row>
    <row r="15" spans="1:124" ht="24" x14ac:dyDescent="0.2">
      <c r="A15" s="73"/>
      <c r="B15" s="26" t="s">
        <v>12</v>
      </c>
      <c r="C15" s="7"/>
      <c r="D15" s="23"/>
      <c r="E15" s="7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7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3"/>
      <c r="AY15" s="7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3"/>
      <c r="BW15" s="7"/>
      <c r="BX15" s="22"/>
      <c r="BY15" s="22" t="s">
        <v>27</v>
      </c>
      <c r="BZ15" s="22"/>
      <c r="CA15" s="22"/>
      <c r="CB15" s="22"/>
      <c r="CC15" s="22"/>
      <c r="CD15" s="22"/>
      <c r="CE15" s="22" t="s">
        <v>27</v>
      </c>
      <c r="CF15" s="22"/>
      <c r="CG15" s="22"/>
      <c r="CH15" s="22"/>
      <c r="CI15" s="22"/>
      <c r="CJ15" s="22"/>
      <c r="CK15" s="22" t="s">
        <v>27</v>
      </c>
      <c r="CL15" s="22"/>
      <c r="CM15" s="22"/>
      <c r="CN15" s="22"/>
      <c r="CO15" s="22"/>
      <c r="CP15" s="22"/>
      <c r="CQ15" s="22" t="s">
        <v>27</v>
      </c>
      <c r="CR15" s="22"/>
      <c r="CS15" s="22"/>
      <c r="CT15" s="23"/>
      <c r="CU15" s="7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16"/>
      <c r="DS15" s="1">
        <f t="shared" si="0"/>
        <v>4</v>
      </c>
      <c r="DT15" s="12"/>
    </row>
    <row r="16" spans="1:124" ht="24" x14ac:dyDescent="0.2">
      <c r="A16" s="73" t="s">
        <v>68</v>
      </c>
      <c r="B16" s="26" t="s">
        <v>13</v>
      </c>
      <c r="C16" s="7"/>
      <c r="D16" s="23"/>
      <c r="E16" s="7"/>
      <c r="F16" s="22"/>
      <c r="G16" s="22"/>
      <c r="H16" s="22"/>
      <c r="I16" s="22"/>
      <c r="J16" s="22" t="s">
        <v>27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 t="s">
        <v>27</v>
      </c>
      <c r="W16" s="22"/>
      <c r="X16" s="22"/>
      <c r="Y16" s="22"/>
      <c r="Z16" s="23"/>
      <c r="AA16" s="7"/>
      <c r="AB16" s="22"/>
      <c r="AC16" s="22"/>
      <c r="AD16" s="22" t="s">
        <v>27</v>
      </c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 t="s">
        <v>27</v>
      </c>
      <c r="AQ16" s="22"/>
      <c r="AR16" s="22"/>
      <c r="AS16" s="22"/>
      <c r="AT16" s="22"/>
      <c r="AU16" s="22"/>
      <c r="AV16" s="22"/>
      <c r="AW16" s="22"/>
      <c r="AX16" s="23"/>
      <c r="AY16" s="7" t="s">
        <v>27</v>
      </c>
      <c r="AZ16" s="22"/>
      <c r="BA16" s="22" t="s">
        <v>27</v>
      </c>
      <c r="BB16" s="22" t="s">
        <v>27</v>
      </c>
      <c r="BC16" s="22"/>
      <c r="BD16" s="22"/>
      <c r="BE16" s="22" t="s">
        <v>27</v>
      </c>
      <c r="BF16" s="22" t="s">
        <v>27</v>
      </c>
      <c r="BG16" s="22" t="s">
        <v>27</v>
      </c>
      <c r="BH16" s="22" t="s">
        <v>27</v>
      </c>
      <c r="BI16" s="22"/>
      <c r="BJ16" s="22"/>
      <c r="BK16" s="22" t="s">
        <v>27</v>
      </c>
      <c r="BL16" s="22"/>
      <c r="BM16" s="22" t="s">
        <v>27</v>
      </c>
      <c r="BN16" s="22" t="s">
        <v>27</v>
      </c>
      <c r="BO16" s="22"/>
      <c r="BP16" s="22"/>
      <c r="BQ16" s="22" t="s">
        <v>27</v>
      </c>
      <c r="BR16" s="22" t="s">
        <v>27</v>
      </c>
      <c r="BS16" s="22" t="s">
        <v>27</v>
      </c>
      <c r="BT16" s="22" t="s">
        <v>27</v>
      </c>
      <c r="BU16" s="22"/>
      <c r="BV16" s="23"/>
      <c r="BW16" s="7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3"/>
      <c r="CU16" s="7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16"/>
      <c r="DS16" s="1">
        <f t="shared" si="0"/>
        <v>18</v>
      </c>
      <c r="DT16" s="12"/>
    </row>
    <row r="17" spans="1:124" ht="36" x14ac:dyDescent="0.2">
      <c r="A17" s="73"/>
      <c r="B17" s="26" t="s">
        <v>14</v>
      </c>
      <c r="C17" s="7"/>
      <c r="D17" s="23"/>
      <c r="E17" s="7"/>
      <c r="F17" s="22"/>
      <c r="G17" s="22"/>
      <c r="H17" s="22"/>
      <c r="I17" s="22" t="s">
        <v>27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 t="s">
        <v>27</v>
      </c>
      <c r="V17" s="22"/>
      <c r="W17" s="22"/>
      <c r="X17" s="22"/>
      <c r="Y17" s="22"/>
      <c r="Z17" s="23"/>
      <c r="AA17" s="7"/>
      <c r="AB17" s="22"/>
      <c r="AC17" s="22"/>
      <c r="AD17" s="22" t="s">
        <v>27</v>
      </c>
      <c r="AE17" s="22"/>
      <c r="AF17" s="22"/>
      <c r="AG17" s="22" t="s">
        <v>27</v>
      </c>
      <c r="AH17" s="22"/>
      <c r="AI17" s="22"/>
      <c r="AJ17" s="22"/>
      <c r="AK17" s="22"/>
      <c r="AL17" s="22"/>
      <c r="AM17" s="22"/>
      <c r="AN17" s="22"/>
      <c r="AO17" s="22"/>
      <c r="AP17" s="22" t="s">
        <v>27</v>
      </c>
      <c r="AQ17" s="22"/>
      <c r="AR17" s="22"/>
      <c r="AS17" s="22" t="s">
        <v>27</v>
      </c>
      <c r="AT17" s="22"/>
      <c r="AU17" s="22"/>
      <c r="AV17" s="22"/>
      <c r="AW17" s="22"/>
      <c r="AX17" s="23"/>
      <c r="AY17" s="7" t="s">
        <v>27</v>
      </c>
      <c r="AZ17" s="22"/>
      <c r="BA17" s="22" t="s">
        <v>27</v>
      </c>
      <c r="BB17" s="22" t="s">
        <v>27</v>
      </c>
      <c r="BC17" s="22"/>
      <c r="BD17" s="22"/>
      <c r="BE17" s="22" t="s">
        <v>27</v>
      </c>
      <c r="BF17" s="22" t="s">
        <v>27</v>
      </c>
      <c r="BG17" s="22" t="s">
        <v>27</v>
      </c>
      <c r="BH17" s="22" t="s">
        <v>27</v>
      </c>
      <c r="BI17" s="22"/>
      <c r="BJ17" s="22"/>
      <c r="BK17" s="22" t="s">
        <v>27</v>
      </c>
      <c r="BL17" s="22"/>
      <c r="BM17" s="22" t="s">
        <v>27</v>
      </c>
      <c r="BN17" s="22" t="s">
        <v>27</v>
      </c>
      <c r="BO17" s="22"/>
      <c r="BP17" s="22"/>
      <c r="BQ17" s="22" t="s">
        <v>27</v>
      </c>
      <c r="BR17" s="22" t="s">
        <v>27</v>
      </c>
      <c r="BS17" s="22" t="s">
        <v>27</v>
      </c>
      <c r="BT17" s="22" t="s">
        <v>27</v>
      </c>
      <c r="BU17" s="22"/>
      <c r="BV17" s="23"/>
      <c r="BW17" s="7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3"/>
      <c r="CU17" s="7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16"/>
      <c r="DS17" s="1">
        <f t="shared" si="0"/>
        <v>20</v>
      </c>
      <c r="DT17" s="12"/>
    </row>
    <row r="18" spans="1:124" ht="24" x14ac:dyDescent="0.2">
      <c r="A18" s="73"/>
      <c r="B18" s="26" t="s">
        <v>15</v>
      </c>
      <c r="C18" s="7"/>
      <c r="D18" s="23"/>
      <c r="E18" s="7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7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3"/>
      <c r="AY18" s="7" t="s">
        <v>27</v>
      </c>
      <c r="AZ18" s="22"/>
      <c r="BA18" s="22" t="s">
        <v>27</v>
      </c>
      <c r="BB18" s="22" t="s">
        <v>27</v>
      </c>
      <c r="BC18" s="22"/>
      <c r="BD18" s="22"/>
      <c r="BE18" s="22" t="s">
        <v>27</v>
      </c>
      <c r="BF18" s="22" t="s">
        <v>27</v>
      </c>
      <c r="BG18" s="22" t="s">
        <v>27</v>
      </c>
      <c r="BH18" s="22" t="s">
        <v>27</v>
      </c>
      <c r="BI18" s="22"/>
      <c r="BJ18" s="22"/>
      <c r="BK18" s="22" t="s">
        <v>27</v>
      </c>
      <c r="BL18" s="22"/>
      <c r="BM18" s="22" t="s">
        <v>27</v>
      </c>
      <c r="BN18" s="22" t="s">
        <v>27</v>
      </c>
      <c r="BO18" s="22"/>
      <c r="BP18" s="22"/>
      <c r="BQ18" s="22" t="s">
        <v>27</v>
      </c>
      <c r="BR18" s="22" t="s">
        <v>27</v>
      </c>
      <c r="BS18" s="22" t="s">
        <v>27</v>
      </c>
      <c r="BT18" s="22" t="s">
        <v>27</v>
      </c>
      <c r="BU18" s="22"/>
      <c r="BV18" s="23"/>
      <c r="BW18" s="7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3"/>
      <c r="CU18" s="7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16"/>
      <c r="DS18" s="1">
        <f t="shared" si="0"/>
        <v>14</v>
      </c>
      <c r="DT18" s="12"/>
    </row>
    <row r="19" spans="1:124" ht="24" x14ac:dyDescent="0.2">
      <c r="A19" s="73" t="s">
        <v>69</v>
      </c>
      <c r="B19" s="26" t="s">
        <v>16</v>
      </c>
      <c r="C19" s="7"/>
      <c r="D19" s="23"/>
      <c r="E19" s="7"/>
      <c r="F19" s="22" t="s">
        <v>27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7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3"/>
      <c r="AY19" s="7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3"/>
      <c r="BW19" s="7"/>
      <c r="BX19" s="22"/>
      <c r="BY19" s="22"/>
      <c r="BZ19" s="22"/>
      <c r="CA19" s="22"/>
      <c r="CB19" s="22"/>
      <c r="CC19" s="22"/>
      <c r="CD19" s="22"/>
      <c r="CE19" s="22" t="s">
        <v>27</v>
      </c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 t="s">
        <v>27</v>
      </c>
      <c r="CR19" s="22"/>
      <c r="CS19" s="22"/>
      <c r="CT19" s="23"/>
      <c r="CU19" s="7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16"/>
      <c r="DS19" s="1">
        <f t="shared" si="0"/>
        <v>3</v>
      </c>
      <c r="DT19" s="12"/>
    </row>
    <row r="20" spans="1:124" ht="24" x14ac:dyDescent="0.2">
      <c r="A20" s="73"/>
      <c r="B20" s="26" t="s">
        <v>17</v>
      </c>
      <c r="C20" s="7" t="s">
        <v>27</v>
      </c>
      <c r="D20" s="23" t="s">
        <v>27</v>
      </c>
      <c r="E20" s="7" t="s">
        <v>27</v>
      </c>
      <c r="F20" s="22" t="s">
        <v>27</v>
      </c>
      <c r="G20" s="22" t="s">
        <v>27</v>
      </c>
      <c r="H20" s="22" t="s">
        <v>27</v>
      </c>
      <c r="I20" s="22" t="s">
        <v>27</v>
      </c>
      <c r="J20" s="22" t="s">
        <v>27</v>
      </c>
      <c r="K20" s="22" t="s">
        <v>27</v>
      </c>
      <c r="L20" s="22" t="s">
        <v>27</v>
      </c>
      <c r="M20" s="22" t="s">
        <v>27</v>
      </c>
      <c r="N20" s="22" t="s">
        <v>27</v>
      </c>
      <c r="O20" s="22" t="s">
        <v>27</v>
      </c>
      <c r="P20" s="22" t="s">
        <v>27</v>
      </c>
      <c r="Q20" s="22" t="s">
        <v>27</v>
      </c>
      <c r="R20" s="22" t="s">
        <v>27</v>
      </c>
      <c r="S20" s="22" t="s">
        <v>27</v>
      </c>
      <c r="T20" s="22" t="s">
        <v>27</v>
      </c>
      <c r="U20" s="22" t="s">
        <v>27</v>
      </c>
      <c r="V20" s="22" t="s">
        <v>27</v>
      </c>
      <c r="W20" s="22" t="s">
        <v>27</v>
      </c>
      <c r="X20" s="22" t="s">
        <v>27</v>
      </c>
      <c r="Y20" s="22" t="s">
        <v>27</v>
      </c>
      <c r="Z20" s="23" t="s">
        <v>27</v>
      </c>
      <c r="AA20" s="7" t="s">
        <v>27</v>
      </c>
      <c r="AB20" s="22" t="s">
        <v>27</v>
      </c>
      <c r="AC20" s="22" t="s">
        <v>27</v>
      </c>
      <c r="AD20" s="22" t="s">
        <v>27</v>
      </c>
      <c r="AE20" s="22" t="s">
        <v>27</v>
      </c>
      <c r="AF20" s="22" t="s">
        <v>27</v>
      </c>
      <c r="AG20" s="22" t="s">
        <v>27</v>
      </c>
      <c r="AH20" s="22" t="s">
        <v>27</v>
      </c>
      <c r="AI20" s="22" t="s">
        <v>27</v>
      </c>
      <c r="AJ20" s="22" t="s">
        <v>27</v>
      </c>
      <c r="AK20" s="22" t="s">
        <v>27</v>
      </c>
      <c r="AL20" s="22" t="s">
        <v>27</v>
      </c>
      <c r="AM20" s="22" t="s">
        <v>27</v>
      </c>
      <c r="AN20" s="22" t="s">
        <v>27</v>
      </c>
      <c r="AO20" s="22" t="s">
        <v>27</v>
      </c>
      <c r="AP20" s="22" t="s">
        <v>27</v>
      </c>
      <c r="AQ20" s="22" t="s">
        <v>27</v>
      </c>
      <c r="AR20" s="22" t="s">
        <v>27</v>
      </c>
      <c r="AS20" s="22" t="s">
        <v>27</v>
      </c>
      <c r="AT20" s="22" t="s">
        <v>27</v>
      </c>
      <c r="AU20" s="22" t="s">
        <v>27</v>
      </c>
      <c r="AV20" s="22" t="s">
        <v>27</v>
      </c>
      <c r="AW20" s="22" t="s">
        <v>27</v>
      </c>
      <c r="AX20" s="23" t="s">
        <v>27</v>
      </c>
      <c r="AY20" s="7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3"/>
      <c r="BW20" s="7"/>
      <c r="BX20" s="22"/>
      <c r="BY20" s="22"/>
      <c r="BZ20" s="22"/>
      <c r="CA20" s="22"/>
      <c r="CB20" s="22"/>
      <c r="CC20" s="22"/>
      <c r="CD20" s="22"/>
      <c r="CE20" s="22" t="s">
        <v>27</v>
      </c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 t="s">
        <v>27</v>
      </c>
      <c r="CR20" s="22"/>
      <c r="CS20" s="22"/>
      <c r="CT20" s="23"/>
      <c r="CU20" s="7"/>
      <c r="CV20" s="22"/>
      <c r="CW20" s="22" t="s">
        <v>27</v>
      </c>
      <c r="CX20" s="22"/>
      <c r="CY20" s="22"/>
      <c r="CZ20" s="22"/>
      <c r="DA20" s="22"/>
      <c r="DB20" s="22"/>
      <c r="DC20" s="22" t="s">
        <v>27</v>
      </c>
      <c r="DD20" s="22" t="s">
        <v>27</v>
      </c>
      <c r="DE20" s="22" t="s">
        <v>27</v>
      </c>
      <c r="DF20" s="22" t="s">
        <v>27</v>
      </c>
      <c r="DG20" s="22" t="s">
        <v>27</v>
      </c>
      <c r="DH20" s="22" t="s">
        <v>27</v>
      </c>
      <c r="DI20" s="22" t="s">
        <v>27</v>
      </c>
      <c r="DJ20" s="22" t="s">
        <v>27</v>
      </c>
      <c r="DK20" s="22" t="s">
        <v>27</v>
      </c>
      <c r="DL20" s="22" t="s">
        <v>27</v>
      </c>
      <c r="DM20" s="22" t="s">
        <v>27</v>
      </c>
      <c r="DN20" s="22" t="s">
        <v>27</v>
      </c>
      <c r="DO20" s="22" t="s">
        <v>27</v>
      </c>
      <c r="DP20" s="22"/>
      <c r="DQ20" s="22"/>
      <c r="DR20" s="16"/>
      <c r="DS20" s="1">
        <f t="shared" si="0"/>
        <v>64</v>
      </c>
      <c r="DT20" s="12"/>
    </row>
    <row r="21" spans="1:124" ht="24" x14ac:dyDescent="0.2">
      <c r="A21" s="73"/>
      <c r="B21" s="26" t="s">
        <v>18</v>
      </c>
      <c r="C21" s="7"/>
      <c r="D21" s="23"/>
      <c r="E21" s="7"/>
      <c r="F21" s="22"/>
      <c r="G21" s="22"/>
      <c r="H21" s="22"/>
      <c r="I21" s="22"/>
      <c r="J21" s="22"/>
      <c r="K21" s="22"/>
      <c r="L21" s="22" t="s">
        <v>27</v>
      </c>
      <c r="M21" s="22" t="s">
        <v>27</v>
      </c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 t="s">
        <v>27</v>
      </c>
      <c r="Y21" s="22" t="s">
        <v>27</v>
      </c>
      <c r="Z21" s="23"/>
      <c r="AA21" s="7"/>
      <c r="AB21" s="22"/>
      <c r="AC21" s="22"/>
      <c r="AD21" s="22" t="s">
        <v>27</v>
      </c>
      <c r="AE21" s="22" t="s">
        <v>27</v>
      </c>
      <c r="AF21" s="22"/>
      <c r="AG21" s="22" t="s">
        <v>27</v>
      </c>
      <c r="AH21" s="22"/>
      <c r="AI21" s="22" t="s">
        <v>27</v>
      </c>
      <c r="AJ21" s="22"/>
      <c r="AK21" s="22"/>
      <c r="AL21" s="22"/>
      <c r="AM21" s="22"/>
      <c r="AN21" s="22"/>
      <c r="AO21" s="22"/>
      <c r="AP21" s="22" t="s">
        <v>27</v>
      </c>
      <c r="AQ21" s="22" t="s">
        <v>27</v>
      </c>
      <c r="AR21" s="22"/>
      <c r="AS21" s="22" t="s">
        <v>27</v>
      </c>
      <c r="AT21" s="22"/>
      <c r="AU21" s="22" t="s">
        <v>27</v>
      </c>
      <c r="AV21" s="22"/>
      <c r="AW21" s="22"/>
      <c r="AX21" s="23"/>
      <c r="AY21" s="7" t="s">
        <v>27</v>
      </c>
      <c r="AZ21" s="22"/>
      <c r="BA21" s="22" t="s">
        <v>27</v>
      </c>
      <c r="BB21" s="22"/>
      <c r="BC21" s="22"/>
      <c r="BD21" s="22"/>
      <c r="BE21" s="22"/>
      <c r="BF21" s="22"/>
      <c r="BG21" s="22"/>
      <c r="BH21" s="22"/>
      <c r="BI21" s="22" t="s">
        <v>27</v>
      </c>
      <c r="BJ21" s="22"/>
      <c r="BK21" s="22" t="s">
        <v>27</v>
      </c>
      <c r="BL21" s="22"/>
      <c r="BM21" s="22" t="s">
        <v>27</v>
      </c>
      <c r="BN21" s="22"/>
      <c r="BO21" s="22"/>
      <c r="BP21" s="22"/>
      <c r="BQ21" s="22"/>
      <c r="BR21" s="22"/>
      <c r="BS21" s="22"/>
      <c r="BT21" s="22"/>
      <c r="BU21" s="22" t="s">
        <v>27</v>
      </c>
      <c r="BV21" s="23"/>
      <c r="BW21" s="7"/>
      <c r="BX21" s="22"/>
      <c r="BY21" s="22"/>
      <c r="BZ21" s="22"/>
      <c r="CA21" s="22"/>
      <c r="CB21" s="22"/>
      <c r="CC21" s="22"/>
      <c r="CD21" s="22"/>
      <c r="CE21" s="22" t="s">
        <v>27</v>
      </c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 t="s">
        <v>27</v>
      </c>
      <c r="CR21" s="22"/>
      <c r="CS21" s="22"/>
      <c r="CT21" s="23"/>
      <c r="CU21" s="7"/>
      <c r="CV21" s="22"/>
      <c r="CW21" s="22" t="s">
        <v>27</v>
      </c>
      <c r="CX21" s="22"/>
      <c r="CY21" s="22"/>
      <c r="CZ21" s="22"/>
      <c r="DA21" s="22"/>
      <c r="DB21" s="22"/>
      <c r="DC21" s="22" t="s">
        <v>27</v>
      </c>
      <c r="DD21" s="22"/>
      <c r="DE21" s="22"/>
      <c r="DF21" s="22"/>
      <c r="DG21" s="22"/>
      <c r="DH21" s="22"/>
      <c r="DI21" s="22" t="s">
        <v>27</v>
      </c>
      <c r="DJ21" s="22"/>
      <c r="DK21" s="22"/>
      <c r="DL21" s="22"/>
      <c r="DM21" s="22"/>
      <c r="DN21" s="22"/>
      <c r="DO21" s="22" t="s">
        <v>27</v>
      </c>
      <c r="DP21" s="22"/>
      <c r="DQ21" s="22"/>
      <c r="DR21" s="16"/>
      <c r="DS21" s="1">
        <f t="shared" si="0"/>
        <v>24</v>
      </c>
      <c r="DT21" s="12"/>
    </row>
    <row r="22" spans="1:124" ht="24.75" thickBot="1" x14ac:dyDescent="0.25">
      <c r="A22" s="79"/>
      <c r="B22" s="37" t="s">
        <v>19</v>
      </c>
      <c r="C22" s="8"/>
      <c r="D22" s="45"/>
      <c r="E22" s="8"/>
      <c r="F22" s="9"/>
      <c r="G22" s="9"/>
      <c r="H22" s="9" t="s">
        <v>27</v>
      </c>
      <c r="I22" s="9"/>
      <c r="J22" s="9"/>
      <c r="K22" s="9"/>
      <c r="L22" s="9"/>
      <c r="M22" s="9"/>
      <c r="N22" s="9" t="s">
        <v>27</v>
      </c>
      <c r="O22" s="9"/>
      <c r="P22" s="9"/>
      <c r="Q22" s="9"/>
      <c r="R22" s="9"/>
      <c r="S22" s="9"/>
      <c r="T22" s="9" t="s">
        <v>27</v>
      </c>
      <c r="U22" s="9"/>
      <c r="V22" s="9"/>
      <c r="W22" s="9"/>
      <c r="X22" s="9"/>
      <c r="Y22" s="9"/>
      <c r="Z22" s="45" t="s">
        <v>27</v>
      </c>
      <c r="AA22" s="8"/>
      <c r="AB22" s="9"/>
      <c r="AC22" s="9"/>
      <c r="AD22" s="9"/>
      <c r="AE22" s="9"/>
      <c r="AF22" s="9" t="s">
        <v>27</v>
      </c>
      <c r="AG22" s="9"/>
      <c r="AH22" s="9"/>
      <c r="AI22" s="9"/>
      <c r="AJ22" s="9"/>
      <c r="AK22" s="9"/>
      <c r="AL22" s="9" t="s">
        <v>27</v>
      </c>
      <c r="AM22" s="9"/>
      <c r="AN22" s="9"/>
      <c r="AO22" s="9"/>
      <c r="AP22" s="9"/>
      <c r="AQ22" s="9"/>
      <c r="AR22" s="9" t="s">
        <v>27</v>
      </c>
      <c r="AS22" s="9"/>
      <c r="AT22" s="9"/>
      <c r="AU22" s="9"/>
      <c r="AV22" s="9"/>
      <c r="AW22" s="9"/>
      <c r="AX22" s="45" t="s">
        <v>27</v>
      </c>
      <c r="AY22" s="8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 t="s">
        <v>27</v>
      </c>
      <c r="BQ22" s="9"/>
      <c r="BR22" s="9"/>
      <c r="BS22" s="9"/>
      <c r="BT22" s="9"/>
      <c r="BU22" s="9"/>
      <c r="BV22" s="45" t="s">
        <v>27</v>
      </c>
      <c r="BW22" s="8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 t="s">
        <v>27</v>
      </c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45" t="s">
        <v>27</v>
      </c>
      <c r="CU22" s="8"/>
      <c r="CV22" s="9"/>
      <c r="CW22" s="9"/>
      <c r="CX22" s="9"/>
      <c r="CY22" s="9"/>
      <c r="CZ22" s="9" t="s">
        <v>27</v>
      </c>
      <c r="DA22" s="9"/>
      <c r="DB22" s="9"/>
      <c r="DC22" s="9"/>
      <c r="DD22" s="9"/>
      <c r="DE22" s="9"/>
      <c r="DF22" s="9" t="s">
        <v>27</v>
      </c>
      <c r="DG22" s="9"/>
      <c r="DH22" s="9"/>
      <c r="DI22" s="9"/>
      <c r="DJ22" s="9"/>
      <c r="DK22" s="9"/>
      <c r="DL22" s="9" t="s">
        <v>27</v>
      </c>
      <c r="DM22" s="9"/>
      <c r="DN22" s="9"/>
      <c r="DO22" s="9"/>
      <c r="DP22" s="9"/>
      <c r="DQ22" s="9"/>
      <c r="DR22" s="17" t="s">
        <v>27</v>
      </c>
      <c r="DS22" s="1">
        <f t="shared" si="0"/>
        <v>16</v>
      </c>
      <c r="DT22" s="10">
        <f>(COUNTIF(DS7:DS22, "0")*100)/COUNTA(DS7:DS22)</f>
        <v>0</v>
      </c>
    </row>
    <row r="23" spans="1:124" s="15" customFormat="1" ht="12.75" thickBot="1" x14ac:dyDescent="0.25">
      <c r="A23" s="76"/>
      <c r="B23" s="76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T23" s="33"/>
    </row>
    <row r="24" spans="1:124" ht="66.75" customHeight="1" x14ac:dyDescent="0.2">
      <c r="A24" s="77" t="s">
        <v>65</v>
      </c>
      <c r="B24" s="78"/>
      <c r="C24" s="40"/>
      <c r="D24" s="44"/>
      <c r="E24" s="40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4"/>
      <c r="AA24" s="40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4"/>
      <c r="AY24" s="40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4"/>
      <c r="BW24" s="40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4"/>
      <c r="CU24" s="40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2"/>
      <c r="DT24" s="11"/>
    </row>
    <row r="25" spans="1:124" ht="36" x14ac:dyDescent="0.2">
      <c r="A25" s="65" t="s">
        <v>70</v>
      </c>
      <c r="B25" s="25" t="s">
        <v>73</v>
      </c>
      <c r="C25" s="7" t="s">
        <v>27</v>
      </c>
      <c r="D25" s="23" t="s">
        <v>27</v>
      </c>
      <c r="E25" s="7"/>
      <c r="F25" s="22" t="s">
        <v>27</v>
      </c>
      <c r="G25" s="22" t="s">
        <v>27</v>
      </c>
      <c r="H25" s="22"/>
      <c r="I25" s="22" t="s">
        <v>27</v>
      </c>
      <c r="J25" s="22" t="s">
        <v>27</v>
      </c>
      <c r="K25" s="22" t="s">
        <v>27</v>
      </c>
      <c r="L25" s="22" t="s">
        <v>27</v>
      </c>
      <c r="M25" s="22" t="s">
        <v>27</v>
      </c>
      <c r="N25" s="22"/>
      <c r="O25" s="22" t="s">
        <v>27</v>
      </c>
      <c r="P25" s="22" t="s">
        <v>27</v>
      </c>
      <c r="Q25" s="22" t="s">
        <v>27</v>
      </c>
      <c r="R25" s="22" t="s">
        <v>27</v>
      </c>
      <c r="S25" s="22" t="s">
        <v>27</v>
      </c>
      <c r="T25" s="22"/>
      <c r="U25" s="22" t="s">
        <v>27</v>
      </c>
      <c r="V25" s="22" t="s">
        <v>27</v>
      </c>
      <c r="W25" s="22" t="s">
        <v>27</v>
      </c>
      <c r="X25" s="22" t="s">
        <v>27</v>
      </c>
      <c r="Y25" s="22" t="s">
        <v>27</v>
      </c>
      <c r="Z25" s="23"/>
      <c r="AA25" s="7" t="s">
        <v>27</v>
      </c>
      <c r="AB25" s="22" t="s">
        <v>27</v>
      </c>
      <c r="AC25" s="22" t="s">
        <v>27</v>
      </c>
      <c r="AD25" s="22" t="s">
        <v>27</v>
      </c>
      <c r="AE25" s="22"/>
      <c r="AF25" s="22"/>
      <c r="AG25" s="22" t="s">
        <v>27</v>
      </c>
      <c r="AH25" s="22" t="s">
        <v>27</v>
      </c>
      <c r="AI25" s="22" t="s">
        <v>27</v>
      </c>
      <c r="AJ25" s="22" t="s">
        <v>27</v>
      </c>
      <c r="AK25" s="22"/>
      <c r="AL25" s="22"/>
      <c r="AM25" s="22" t="s">
        <v>27</v>
      </c>
      <c r="AN25" s="22" t="s">
        <v>27</v>
      </c>
      <c r="AO25" s="22" t="s">
        <v>27</v>
      </c>
      <c r="AP25" s="22" t="s">
        <v>27</v>
      </c>
      <c r="AQ25" s="22"/>
      <c r="AR25" s="22"/>
      <c r="AS25" s="22" t="s">
        <v>27</v>
      </c>
      <c r="AT25" s="22" t="s">
        <v>27</v>
      </c>
      <c r="AU25" s="22" t="s">
        <v>27</v>
      </c>
      <c r="AV25" s="22" t="s">
        <v>27</v>
      </c>
      <c r="AW25" s="22"/>
      <c r="AX25" s="23"/>
      <c r="AY25" s="7" t="s">
        <v>27</v>
      </c>
      <c r="AZ25" s="22" t="s">
        <v>27</v>
      </c>
      <c r="BA25" s="22" t="s">
        <v>27</v>
      </c>
      <c r="BB25" s="22" t="s">
        <v>27</v>
      </c>
      <c r="BC25" s="22"/>
      <c r="BD25" s="22"/>
      <c r="BE25" s="22" t="s">
        <v>27</v>
      </c>
      <c r="BF25" s="22" t="s">
        <v>27</v>
      </c>
      <c r="BG25" s="22" t="s">
        <v>27</v>
      </c>
      <c r="BH25" s="22" t="s">
        <v>27</v>
      </c>
      <c r="BI25" s="22" t="s">
        <v>27</v>
      </c>
      <c r="BJ25" s="22"/>
      <c r="BK25" s="22" t="s">
        <v>27</v>
      </c>
      <c r="BL25" s="22"/>
      <c r="BM25" s="22" t="s">
        <v>27</v>
      </c>
      <c r="BN25" s="22" t="s">
        <v>27</v>
      </c>
      <c r="BO25" s="22"/>
      <c r="BP25" s="22"/>
      <c r="BQ25" s="22" t="s">
        <v>27</v>
      </c>
      <c r="BR25" s="22" t="s">
        <v>27</v>
      </c>
      <c r="BS25" s="22" t="s">
        <v>27</v>
      </c>
      <c r="BT25" s="22" t="s">
        <v>27</v>
      </c>
      <c r="BU25" s="22"/>
      <c r="BV25" s="23"/>
      <c r="BW25" s="7" t="s">
        <v>27</v>
      </c>
      <c r="BX25" s="22"/>
      <c r="BY25" s="22" t="s">
        <v>27</v>
      </c>
      <c r="BZ25" s="22"/>
      <c r="CA25" s="22"/>
      <c r="CB25" s="22"/>
      <c r="CC25" s="22" t="s">
        <v>27</v>
      </c>
      <c r="CD25" s="22" t="s">
        <v>27</v>
      </c>
      <c r="CE25" s="22" t="s">
        <v>27</v>
      </c>
      <c r="CF25" s="22"/>
      <c r="CG25" s="22"/>
      <c r="CH25" s="22"/>
      <c r="CI25" s="22" t="s">
        <v>27</v>
      </c>
      <c r="CJ25" s="22" t="s">
        <v>27</v>
      </c>
      <c r="CK25" s="22"/>
      <c r="CL25" s="22"/>
      <c r="CM25" s="22"/>
      <c r="CN25" s="22"/>
      <c r="CO25" s="22" t="s">
        <v>27</v>
      </c>
      <c r="CP25" s="22" t="s">
        <v>27</v>
      </c>
      <c r="CQ25" s="22"/>
      <c r="CR25" s="22"/>
      <c r="CS25" s="22"/>
      <c r="CT25" s="23"/>
      <c r="CU25" s="7" t="s">
        <v>27</v>
      </c>
      <c r="CV25" s="22"/>
      <c r="CW25" s="22" t="s">
        <v>27</v>
      </c>
      <c r="CX25" s="22"/>
      <c r="CY25" s="22"/>
      <c r="CZ25" s="22"/>
      <c r="DA25" s="22" t="s">
        <v>27</v>
      </c>
      <c r="DB25" s="22"/>
      <c r="DC25" s="22" t="s">
        <v>27</v>
      </c>
      <c r="DD25" s="22"/>
      <c r="DE25" s="22"/>
      <c r="DF25" s="22"/>
      <c r="DG25" s="22" t="s">
        <v>27</v>
      </c>
      <c r="DH25" s="22"/>
      <c r="DI25" s="22" t="s">
        <v>27</v>
      </c>
      <c r="DJ25" s="22"/>
      <c r="DK25" s="22" t="s">
        <v>27</v>
      </c>
      <c r="DL25" s="22"/>
      <c r="DM25" s="22"/>
      <c r="DN25" s="22" t="s">
        <v>27</v>
      </c>
      <c r="DO25" s="22" t="s">
        <v>27</v>
      </c>
      <c r="DP25" s="22"/>
      <c r="DQ25" s="22"/>
      <c r="DR25" s="16"/>
      <c r="DS25" s="1">
        <f>COUNTIF(C7:DR25,"учтена")</f>
        <v>433</v>
      </c>
      <c r="DT25" s="12"/>
    </row>
    <row r="26" spans="1:124" ht="36" x14ac:dyDescent="0.2">
      <c r="A26" s="65"/>
      <c r="B26" s="25" t="s">
        <v>74</v>
      </c>
      <c r="C26" s="7" t="s">
        <v>27</v>
      </c>
      <c r="D26" s="23" t="s">
        <v>27</v>
      </c>
      <c r="E26" s="7"/>
      <c r="F26" s="22" t="s">
        <v>27</v>
      </c>
      <c r="G26" s="22" t="s">
        <v>27</v>
      </c>
      <c r="H26" s="22"/>
      <c r="I26" s="22" t="s">
        <v>27</v>
      </c>
      <c r="J26" s="22" t="s">
        <v>27</v>
      </c>
      <c r="K26" s="22" t="s">
        <v>27</v>
      </c>
      <c r="L26" s="22" t="s">
        <v>27</v>
      </c>
      <c r="M26" s="22" t="s">
        <v>27</v>
      </c>
      <c r="N26" s="22"/>
      <c r="O26" s="22" t="s">
        <v>27</v>
      </c>
      <c r="P26" s="22" t="s">
        <v>27</v>
      </c>
      <c r="Q26" s="22" t="s">
        <v>27</v>
      </c>
      <c r="R26" s="22" t="s">
        <v>27</v>
      </c>
      <c r="S26" s="22" t="s">
        <v>27</v>
      </c>
      <c r="T26" s="22"/>
      <c r="U26" s="22" t="s">
        <v>27</v>
      </c>
      <c r="V26" s="22"/>
      <c r="W26" s="22" t="s">
        <v>27</v>
      </c>
      <c r="X26" s="22" t="s">
        <v>27</v>
      </c>
      <c r="Y26" s="22" t="s">
        <v>27</v>
      </c>
      <c r="Z26" s="23"/>
      <c r="AA26" s="7" t="s">
        <v>27</v>
      </c>
      <c r="AB26" s="22" t="s">
        <v>27</v>
      </c>
      <c r="AC26" s="22" t="s">
        <v>27</v>
      </c>
      <c r="AD26" s="22" t="s">
        <v>27</v>
      </c>
      <c r="AE26" s="22"/>
      <c r="AF26" s="22"/>
      <c r="AG26" s="22" t="s">
        <v>27</v>
      </c>
      <c r="AH26" s="22" t="s">
        <v>27</v>
      </c>
      <c r="AI26" s="22" t="s">
        <v>27</v>
      </c>
      <c r="AJ26" s="22" t="s">
        <v>27</v>
      </c>
      <c r="AK26" s="22"/>
      <c r="AL26" s="22"/>
      <c r="AM26" s="22" t="s">
        <v>27</v>
      </c>
      <c r="AN26" s="22" t="s">
        <v>27</v>
      </c>
      <c r="AO26" s="22" t="s">
        <v>27</v>
      </c>
      <c r="AP26" s="22" t="s">
        <v>27</v>
      </c>
      <c r="AQ26" s="22"/>
      <c r="AR26" s="22"/>
      <c r="AS26" s="22" t="s">
        <v>27</v>
      </c>
      <c r="AT26" s="22" t="s">
        <v>27</v>
      </c>
      <c r="AU26" s="22" t="s">
        <v>27</v>
      </c>
      <c r="AV26" s="22" t="s">
        <v>27</v>
      </c>
      <c r="AW26" s="22"/>
      <c r="AX26" s="23"/>
      <c r="AY26" s="7" t="s">
        <v>27</v>
      </c>
      <c r="AZ26" s="22" t="s">
        <v>27</v>
      </c>
      <c r="BA26" s="22" t="s">
        <v>27</v>
      </c>
      <c r="BB26" s="22" t="s">
        <v>27</v>
      </c>
      <c r="BC26" s="22"/>
      <c r="BD26" s="22"/>
      <c r="BE26" s="22" t="s">
        <v>27</v>
      </c>
      <c r="BF26" s="22" t="s">
        <v>27</v>
      </c>
      <c r="BG26" s="22" t="s">
        <v>27</v>
      </c>
      <c r="BH26" s="22" t="s">
        <v>27</v>
      </c>
      <c r="BI26" s="22" t="s">
        <v>27</v>
      </c>
      <c r="BJ26" s="22"/>
      <c r="BK26" s="22" t="s">
        <v>27</v>
      </c>
      <c r="BL26" s="22"/>
      <c r="BM26" s="22" t="s">
        <v>27</v>
      </c>
      <c r="BN26" s="22" t="s">
        <v>27</v>
      </c>
      <c r="BO26" s="22"/>
      <c r="BP26" s="22"/>
      <c r="BQ26" s="22" t="s">
        <v>27</v>
      </c>
      <c r="BR26" s="22" t="s">
        <v>27</v>
      </c>
      <c r="BS26" s="22" t="s">
        <v>27</v>
      </c>
      <c r="BT26" s="22" t="s">
        <v>27</v>
      </c>
      <c r="BU26" s="22"/>
      <c r="BV26" s="23"/>
      <c r="BW26" s="7"/>
      <c r="BX26" s="22"/>
      <c r="BY26" s="22" t="s">
        <v>27</v>
      </c>
      <c r="BZ26" s="22"/>
      <c r="CA26" s="22"/>
      <c r="CB26" s="22"/>
      <c r="CC26" s="22"/>
      <c r="CD26" s="22"/>
      <c r="CE26" s="22" t="s">
        <v>27</v>
      </c>
      <c r="CF26" s="22"/>
      <c r="CG26" s="22"/>
      <c r="CH26" s="22"/>
      <c r="CI26" s="22"/>
      <c r="CJ26" s="22" t="s">
        <v>27</v>
      </c>
      <c r="CK26" s="22" t="s">
        <v>27</v>
      </c>
      <c r="CL26" s="22"/>
      <c r="CM26" s="22"/>
      <c r="CN26" s="22"/>
      <c r="CO26" s="22"/>
      <c r="CP26" s="22"/>
      <c r="CQ26" s="22" t="s">
        <v>27</v>
      </c>
      <c r="CR26" s="22"/>
      <c r="CS26" s="22"/>
      <c r="CT26" s="23"/>
      <c r="CU26" s="7"/>
      <c r="CV26" s="22" t="s">
        <v>27</v>
      </c>
      <c r="CW26" s="22" t="s">
        <v>27</v>
      </c>
      <c r="CX26" s="22"/>
      <c r="CY26" s="22" t="s">
        <v>27</v>
      </c>
      <c r="CZ26" s="22"/>
      <c r="DA26" s="22"/>
      <c r="DB26" s="22"/>
      <c r="DC26" s="22"/>
      <c r="DD26" s="22"/>
      <c r="DE26" s="22"/>
      <c r="DF26" s="22"/>
      <c r="DG26" s="22"/>
      <c r="DH26" s="22" t="s">
        <v>27</v>
      </c>
      <c r="DI26" s="22"/>
      <c r="DJ26" s="22"/>
      <c r="DK26" s="22"/>
      <c r="DL26" s="22"/>
      <c r="DM26" s="22"/>
      <c r="DN26" s="22"/>
      <c r="DO26" s="22"/>
      <c r="DP26" s="22"/>
      <c r="DQ26" s="22"/>
      <c r="DR26" s="16"/>
      <c r="DS26" s="1">
        <f t="shared" ref="DS26:DS34" si="1">COUNTIF(C26:DR26,"учтена")</f>
        <v>59</v>
      </c>
      <c r="DT26" s="12"/>
    </row>
    <row r="27" spans="1:124" ht="36" x14ac:dyDescent="0.2">
      <c r="A27" s="65"/>
      <c r="B27" s="25" t="s">
        <v>75</v>
      </c>
      <c r="C27" s="7"/>
      <c r="D27" s="23"/>
      <c r="E27" s="7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7" t="s">
        <v>27</v>
      </c>
      <c r="AB27" s="22"/>
      <c r="AC27" s="22" t="s">
        <v>27</v>
      </c>
      <c r="AD27" s="22" t="s">
        <v>27</v>
      </c>
      <c r="AE27" s="22"/>
      <c r="AF27" s="22"/>
      <c r="AG27" s="22" t="s">
        <v>27</v>
      </c>
      <c r="AH27" s="22" t="s">
        <v>27</v>
      </c>
      <c r="AI27" s="22" t="s">
        <v>27</v>
      </c>
      <c r="AJ27" s="22"/>
      <c r="AK27" s="22"/>
      <c r="AL27" s="22"/>
      <c r="AM27" s="22" t="s">
        <v>27</v>
      </c>
      <c r="AN27" s="22"/>
      <c r="AO27" s="22" t="s">
        <v>27</v>
      </c>
      <c r="AP27" s="22" t="s">
        <v>27</v>
      </c>
      <c r="AQ27" s="22"/>
      <c r="AR27" s="22"/>
      <c r="AS27" s="22" t="s">
        <v>27</v>
      </c>
      <c r="AT27" s="22" t="s">
        <v>27</v>
      </c>
      <c r="AU27" s="22" t="s">
        <v>27</v>
      </c>
      <c r="AV27" s="22"/>
      <c r="AW27" s="22"/>
      <c r="AX27" s="23"/>
      <c r="AY27" s="7" t="s">
        <v>27</v>
      </c>
      <c r="AZ27" s="22"/>
      <c r="BA27" s="22" t="s">
        <v>27</v>
      </c>
      <c r="BB27" s="22" t="s">
        <v>27</v>
      </c>
      <c r="BC27" s="22"/>
      <c r="BD27" s="22"/>
      <c r="BE27" s="22" t="s">
        <v>27</v>
      </c>
      <c r="BF27" s="22" t="s">
        <v>27</v>
      </c>
      <c r="BG27" s="22" t="s">
        <v>27</v>
      </c>
      <c r="BH27" s="22"/>
      <c r="BI27" s="22"/>
      <c r="BJ27" s="22"/>
      <c r="BK27" s="22" t="s">
        <v>27</v>
      </c>
      <c r="BL27" s="22"/>
      <c r="BM27" s="22" t="s">
        <v>27</v>
      </c>
      <c r="BN27" s="22" t="s">
        <v>27</v>
      </c>
      <c r="BO27" s="22"/>
      <c r="BP27" s="22"/>
      <c r="BQ27" s="22" t="s">
        <v>27</v>
      </c>
      <c r="BR27" s="22" t="s">
        <v>27</v>
      </c>
      <c r="BS27" s="22" t="s">
        <v>27</v>
      </c>
      <c r="BT27" s="22"/>
      <c r="BU27" s="22"/>
      <c r="BV27" s="23"/>
      <c r="BW27" s="7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3"/>
      <c r="CU27" s="7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16"/>
      <c r="DS27" s="1">
        <f t="shared" si="1"/>
        <v>24</v>
      </c>
      <c r="DT27" s="12"/>
    </row>
    <row r="28" spans="1:124" ht="24" x14ac:dyDescent="0.2">
      <c r="A28" s="65" t="s">
        <v>71</v>
      </c>
      <c r="B28" s="25" t="s">
        <v>76</v>
      </c>
      <c r="C28" s="7"/>
      <c r="D28" s="23"/>
      <c r="E28" s="7" t="s">
        <v>27</v>
      </c>
      <c r="F28" s="22" t="s">
        <v>27</v>
      </c>
      <c r="G28" s="22" t="s">
        <v>27</v>
      </c>
      <c r="H28" s="22"/>
      <c r="I28" s="22" t="s">
        <v>27</v>
      </c>
      <c r="J28" s="22" t="s">
        <v>27</v>
      </c>
      <c r="K28" s="22" t="s">
        <v>27</v>
      </c>
      <c r="L28" s="22" t="s">
        <v>27</v>
      </c>
      <c r="M28" s="22" t="s">
        <v>27</v>
      </c>
      <c r="N28" s="22"/>
      <c r="O28" s="22"/>
      <c r="P28" s="22"/>
      <c r="Q28" s="22" t="s">
        <v>27</v>
      </c>
      <c r="R28" s="22" t="s">
        <v>27</v>
      </c>
      <c r="S28" s="22" t="s">
        <v>27</v>
      </c>
      <c r="T28" s="22"/>
      <c r="U28" s="22" t="s">
        <v>27</v>
      </c>
      <c r="V28" s="22" t="s">
        <v>27</v>
      </c>
      <c r="W28" s="22" t="s">
        <v>27</v>
      </c>
      <c r="X28" s="22" t="s">
        <v>27</v>
      </c>
      <c r="Y28" s="22" t="s">
        <v>27</v>
      </c>
      <c r="Z28" s="23"/>
      <c r="AA28" s="7" t="s">
        <v>27</v>
      </c>
      <c r="AB28" s="22"/>
      <c r="AC28" s="22" t="s">
        <v>27</v>
      </c>
      <c r="AD28" s="22" t="s">
        <v>27</v>
      </c>
      <c r="AE28" s="22"/>
      <c r="AF28" s="22"/>
      <c r="AG28" s="22" t="s">
        <v>27</v>
      </c>
      <c r="AH28" s="22" t="s">
        <v>27</v>
      </c>
      <c r="AI28" s="22" t="s">
        <v>27</v>
      </c>
      <c r="AJ28" s="22"/>
      <c r="AK28" s="22"/>
      <c r="AL28" s="22"/>
      <c r="AM28" s="22" t="s">
        <v>27</v>
      </c>
      <c r="AN28" s="22"/>
      <c r="AO28" s="22" t="s">
        <v>27</v>
      </c>
      <c r="AP28" s="22" t="s">
        <v>27</v>
      </c>
      <c r="AQ28" s="22"/>
      <c r="AR28" s="22"/>
      <c r="AS28" s="22" t="s">
        <v>27</v>
      </c>
      <c r="AT28" s="22" t="s">
        <v>27</v>
      </c>
      <c r="AU28" s="22" t="s">
        <v>27</v>
      </c>
      <c r="AV28" s="22"/>
      <c r="AW28" s="22"/>
      <c r="AX28" s="23"/>
      <c r="AY28" s="7" t="s">
        <v>27</v>
      </c>
      <c r="AZ28" s="22"/>
      <c r="BA28" s="22" t="s">
        <v>27</v>
      </c>
      <c r="BB28" s="22" t="s">
        <v>27</v>
      </c>
      <c r="BC28" s="22"/>
      <c r="BD28" s="22"/>
      <c r="BE28" s="22" t="s">
        <v>27</v>
      </c>
      <c r="BF28" s="22" t="s">
        <v>27</v>
      </c>
      <c r="BG28" s="22" t="s">
        <v>27</v>
      </c>
      <c r="BH28" s="22"/>
      <c r="BI28" s="22"/>
      <c r="BJ28" s="22"/>
      <c r="BK28" s="22" t="s">
        <v>27</v>
      </c>
      <c r="BL28" s="22"/>
      <c r="BM28" s="22" t="s">
        <v>27</v>
      </c>
      <c r="BN28" s="22" t="s">
        <v>27</v>
      </c>
      <c r="BO28" s="22"/>
      <c r="BP28" s="22"/>
      <c r="BQ28" s="22" t="s">
        <v>27</v>
      </c>
      <c r="BR28" s="22" t="s">
        <v>27</v>
      </c>
      <c r="BS28" s="22" t="s">
        <v>27</v>
      </c>
      <c r="BT28" s="22"/>
      <c r="BU28" s="22"/>
      <c r="BV28" s="23"/>
      <c r="BW28" s="7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3"/>
      <c r="CU28" s="7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16"/>
      <c r="DS28" s="1">
        <f t="shared" si="1"/>
        <v>40</v>
      </c>
      <c r="DT28" s="12"/>
    </row>
    <row r="29" spans="1:124" ht="24" x14ac:dyDescent="0.2">
      <c r="A29" s="65"/>
      <c r="B29" s="25" t="s">
        <v>77</v>
      </c>
      <c r="C29" s="7"/>
      <c r="D29" s="23"/>
      <c r="E29" s="7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7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3"/>
      <c r="AY29" s="7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3"/>
      <c r="BW29" s="7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3"/>
      <c r="CU29" s="7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16"/>
      <c r="DS29" s="1">
        <f t="shared" si="1"/>
        <v>0</v>
      </c>
      <c r="DT29" s="12"/>
    </row>
    <row r="30" spans="1:124" ht="24" x14ac:dyDescent="0.2">
      <c r="A30" s="65"/>
      <c r="B30" s="25" t="s">
        <v>78</v>
      </c>
      <c r="C30" s="7"/>
      <c r="D30" s="23"/>
      <c r="E30" s="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7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3"/>
      <c r="AY30" s="7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3"/>
      <c r="BW30" s="7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3"/>
      <c r="CU30" s="7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16"/>
      <c r="DS30" s="1">
        <f t="shared" si="1"/>
        <v>0</v>
      </c>
      <c r="DT30" s="12"/>
    </row>
    <row r="31" spans="1:124" ht="24" x14ac:dyDescent="0.2">
      <c r="A31" s="65" t="s">
        <v>72</v>
      </c>
      <c r="B31" s="25" t="s">
        <v>54</v>
      </c>
      <c r="C31" s="7"/>
      <c r="D31" s="23"/>
      <c r="E31" s="7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7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3"/>
      <c r="AY31" s="7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3"/>
      <c r="BW31" s="7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3"/>
      <c r="CU31" s="7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16"/>
      <c r="DS31" s="1">
        <f t="shared" si="1"/>
        <v>0</v>
      </c>
      <c r="DT31" s="12"/>
    </row>
    <row r="32" spans="1:124" ht="24" x14ac:dyDescent="0.2">
      <c r="A32" s="65"/>
      <c r="B32" s="25" t="s">
        <v>79</v>
      </c>
      <c r="C32" s="7"/>
      <c r="D32" s="23"/>
      <c r="E32" s="7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3"/>
      <c r="AA32" s="7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3"/>
      <c r="AY32" s="7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3"/>
      <c r="BW32" s="7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3"/>
      <c r="CU32" s="7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16"/>
      <c r="DS32" s="1">
        <f t="shared" si="1"/>
        <v>0</v>
      </c>
      <c r="DT32" s="12"/>
    </row>
    <row r="33" spans="1:124" ht="24" x14ac:dyDescent="0.2">
      <c r="A33" s="65"/>
      <c r="B33" s="25" t="s">
        <v>52</v>
      </c>
      <c r="C33" s="7"/>
      <c r="D33" s="23"/>
      <c r="E33" s="7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3"/>
      <c r="AA33" s="7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3"/>
      <c r="AY33" s="7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3"/>
      <c r="BW33" s="7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3"/>
      <c r="CU33" s="7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16"/>
      <c r="DS33" s="1">
        <f t="shared" si="1"/>
        <v>0</v>
      </c>
      <c r="DT33" s="12"/>
    </row>
    <row r="34" spans="1:124" ht="22.5" customHeight="1" thickBot="1" x14ac:dyDescent="0.25">
      <c r="A34" s="66"/>
      <c r="B34" s="43" t="s">
        <v>53</v>
      </c>
      <c r="C34" s="28"/>
      <c r="D34" s="53"/>
      <c r="E34" s="28"/>
      <c r="F34" s="27"/>
      <c r="G34" s="27"/>
      <c r="H34" s="27" t="s">
        <v>27</v>
      </c>
      <c r="I34" s="27"/>
      <c r="J34" s="27"/>
      <c r="K34" s="27"/>
      <c r="L34" s="27"/>
      <c r="M34" s="27"/>
      <c r="N34" s="27" t="s">
        <v>27</v>
      </c>
      <c r="O34" s="27"/>
      <c r="P34" s="27"/>
      <c r="Q34" s="27"/>
      <c r="R34" s="27"/>
      <c r="S34" s="27"/>
      <c r="T34" s="27" t="s">
        <v>27</v>
      </c>
      <c r="U34" s="27"/>
      <c r="V34" s="27"/>
      <c r="W34" s="27"/>
      <c r="X34" s="27"/>
      <c r="Y34" s="27"/>
      <c r="Z34" s="53" t="s">
        <v>27</v>
      </c>
      <c r="AA34" s="28"/>
      <c r="AB34" s="27"/>
      <c r="AC34" s="27"/>
      <c r="AD34" s="27"/>
      <c r="AE34" s="27" t="s">
        <v>27</v>
      </c>
      <c r="AF34" s="27" t="s">
        <v>27</v>
      </c>
      <c r="AG34" s="27"/>
      <c r="AH34" s="27"/>
      <c r="AI34" s="27"/>
      <c r="AJ34" s="27"/>
      <c r="AK34" s="27"/>
      <c r="AL34" s="27" t="s">
        <v>27</v>
      </c>
      <c r="AM34" s="27"/>
      <c r="AN34" s="27"/>
      <c r="AO34" s="27"/>
      <c r="AP34" s="27"/>
      <c r="AQ34" s="27" t="s">
        <v>27</v>
      </c>
      <c r="AR34" s="27" t="s">
        <v>27</v>
      </c>
      <c r="AS34" s="27"/>
      <c r="AT34" s="27"/>
      <c r="AU34" s="27"/>
      <c r="AV34" s="27"/>
      <c r="AW34" s="27"/>
      <c r="AX34" s="53" t="s">
        <v>27</v>
      </c>
      <c r="AY34" s="28"/>
      <c r="AZ34" s="27"/>
      <c r="BA34" s="27"/>
      <c r="BB34" s="27"/>
      <c r="BC34" s="27"/>
      <c r="BD34" s="27" t="s">
        <v>27</v>
      </c>
      <c r="BE34" s="27"/>
      <c r="BF34" s="27"/>
      <c r="BG34" s="27"/>
      <c r="BH34" s="27"/>
      <c r="BI34" s="27"/>
      <c r="BJ34" s="27" t="s">
        <v>27</v>
      </c>
      <c r="BK34" s="27"/>
      <c r="BL34" s="27"/>
      <c r="BM34" s="27"/>
      <c r="BN34" s="27"/>
      <c r="BO34" s="27"/>
      <c r="BP34" s="27" t="s">
        <v>27</v>
      </c>
      <c r="BQ34" s="27"/>
      <c r="BR34" s="27"/>
      <c r="BS34" s="27"/>
      <c r="BT34" s="27"/>
      <c r="BU34" s="27"/>
      <c r="BV34" s="53" t="s">
        <v>27</v>
      </c>
      <c r="BW34" s="28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 t="s">
        <v>27</v>
      </c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53" t="s">
        <v>27</v>
      </c>
      <c r="CU34" s="28"/>
      <c r="CV34" s="27"/>
      <c r="CW34" s="27"/>
      <c r="CX34" s="27"/>
      <c r="CY34" s="27"/>
      <c r="CZ34" s="27" t="s">
        <v>27</v>
      </c>
      <c r="DA34" s="27"/>
      <c r="DB34" s="27"/>
      <c r="DC34" s="27"/>
      <c r="DD34" s="27"/>
      <c r="DE34" s="27"/>
      <c r="DF34" s="27" t="s">
        <v>27</v>
      </c>
      <c r="DG34" s="27"/>
      <c r="DH34" s="27"/>
      <c r="DI34" s="27"/>
      <c r="DJ34" s="27"/>
      <c r="DK34" s="27"/>
      <c r="DL34" s="27" t="s">
        <v>27</v>
      </c>
      <c r="DM34" s="27"/>
      <c r="DN34" s="27"/>
      <c r="DO34" s="27"/>
      <c r="DP34" s="27"/>
      <c r="DQ34" s="27"/>
      <c r="DR34" s="29" t="s">
        <v>27</v>
      </c>
      <c r="DS34" s="1">
        <f t="shared" si="1"/>
        <v>20</v>
      </c>
      <c r="DT34" s="10">
        <f>(COUNTIF(DS25:DS34, "0")*100)/COUNTA(DS25:DS34)</f>
        <v>50</v>
      </c>
    </row>
    <row r="35" spans="1:124" ht="24" customHeight="1" thickBot="1" x14ac:dyDescent="0.25">
      <c r="C35" s="55">
        <f>COUNTIF(C7:C34,"учтена")</f>
        <v>5</v>
      </c>
      <c r="D35" s="56">
        <f t="shared" ref="D35:BO35" si="2">COUNTIF(D7:D34,"учтена")</f>
        <v>5</v>
      </c>
      <c r="E35" s="56">
        <f t="shared" si="2"/>
        <v>4</v>
      </c>
      <c r="F35" s="56">
        <f t="shared" si="2"/>
        <v>8</v>
      </c>
      <c r="G35" s="56">
        <f t="shared" si="2"/>
        <v>6</v>
      </c>
      <c r="H35" s="56">
        <f t="shared" si="2"/>
        <v>4</v>
      </c>
      <c r="I35" s="56">
        <f t="shared" si="2"/>
        <v>8</v>
      </c>
      <c r="J35" s="56">
        <f t="shared" si="2"/>
        <v>7</v>
      </c>
      <c r="K35" s="56">
        <f t="shared" si="2"/>
        <v>7</v>
      </c>
      <c r="L35" s="56">
        <f t="shared" si="2"/>
        <v>10</v>
      </c>
      <c r="M35" s="56">
        <f t="shared" si="2"/>
        <v>7</v>
      </c>
      <c r="N35" s="56">
        <f t="shared" si="2"/>
        <v>3</v>
      </c>
      <c r="O35" s="56">
        <f t="shared" si="2"/>
        <v>5</v>
      </c>
      <c r="P35" s="56">
        <f t="shared" si="2"/>
        <v>5</v>
      </c>
      <c r="Q35" s="56">
        <f t="shared" si="2"/>
        <v>6</v>
      </c>
      <c r="R35" s="56">
        <f t="shared" si="2"/>
        <v>7</v>
      </c>
      <c r="S35" s="56">
        <f t="shared" si="2"/>
        <v>6</v>
      </c>
      <c r="T35" s="56">
        <f t="shared" si="2"/>
        <v>4</v>
      </c>
      <c r="U35" s="56">
        <f t="shared" si="2"/>
        <v>9</v>
      </c>
      <c r="V35" s="56">
        <f t="shared" si="2"/>
        <v>6</v>
      </c>
      <c r="W35" s="56">
        <f t="shared" si="2"/>
        <v>7</v>
      </c>
      <c r="X35" s="56">
        <f t="shared" si="2"/>
        <v>10</v>
      </c>
      <c r="Y35" s="56">
        <f t="shared" si="2"/>
        <v>7</v>
      </c>
      <c r="Z35" s="56">
        <f t="shared" si="2"/>
        <v>3</v>
      </c>
      <c r="AA35" s="56">
        <f t="shared" si="2"/>
        <v>8</v>
      </c>
      <c r="AB35" s="56">
        <f t="shared" si="2"/>
        <v>6</v>
      </c>
      <c r="AC35" s="56">
        <f t="shared" si="2"/>
        <v>12</v>
      </c>
      <c r="AD35" s="56">
        <f t="shared" si="2"/>
        <v>13</v>
      </c>
      <c r="AE35" s="56">
        <f t="shared" si="2"/>
        <v>3</v>
      </c>
      <c r="AF35" s="56">
        <f t="shared" si="2"/>
        <v>3</v>
      </c>
      <c r="AG35" s="56">
        <f t="shared" si="2"/>
        <v>14</v>
      </c>
      <c r="AH35" s="56">
        <f t="shared" si="2"/>
        <v>9</v>
      </c>
      <c r="AI35" s="56">
        <f t="shared" si="2"/>
        <v>11</v>
      </c>
      <c r="AJ35" s="56">
        <f t="shared" si="2"/>
        <v>8</v>
      </c>
      <c r="AK35" s="56">
        <f t="shared" si="2"/>
        <v>1</v>
      </c>
      <c r="AL35" s="56">
        <f t="shared" si="2"/>
        <v>3</v>
      </c>
      <c r="AM35" s="56">
        <f t="shared" si="2"/>
        <v>8</v>
      </c>
      <c r="AN35" s="56">
        <f t="shared" si="2"/>
        <v>5</v>
      </c>
      <c r="AO35" s="56">
        <f t="shared" si="2"/>
        <v>12</v>
      </c>
      <c r="AP35" s="56">
        <f t="shared" si="2"/>
        <v>13</v>
      </c>
      <c r="AQ35" s="56">
        <f t="shared" si="2"/>
        <v>3</v>
      </c>
      <c r="AR35" s="56">
        <f t="shared" si="2"/>
        <v>3</v>
      </c>
      <c r="AS35" s="56">
        <f t="shared" si="2"/>
        <v>14</v>
      </c>
      <c r="AT35" s="56">
        <f t="shared" si="2"/>
        <v>9</v>
      </c>
      <c r="AU35" s="56">
        <f t="shared" si="2"/>
        <v>11</v>
      </c>
      <c r="AV35" s="56">
        <f t="shared" si="2"/>
        <v>7</v>
      </c>
      <c r="AW35" s="56">
        <f t="shared" si="2"/>
        <v>1</v>
      </c>
      <c r="AX35" s="56">
        <f t="shared" si="2"/>
        <v>3</v>
      </c>
      <c r="AY35" s="56">
        <f t="shared" si="2"/>
        <v>12</v>
      </c>
      <c r="AZ35" s="56">
        <f t="shared" si="2"/>
        <v>4</v>
      </c>
      <c r="BA35" s="56">
        <f t="shared" si="2"/>
        <v>12</v>
      </c>
      <c r="BB35" s="56">
        <f t="shared" si="2"/>
        <v>7</v>
      </c>
      <c r="BC35" s="56">
        <f t="shared" si="2"/>
        <v>1</v>
      </c>
      <c r="BD35" s="56">
        <f t="shared" si="2"/>
        <v>1</v>
      </c>
      <c r="BE35" s="56">
        <f t="shared" si="2"/>
        <v>10</v>
      </c>
      <c r="BF35" s="56">
        <f t="shared" si="2"/>
        <v>8</v>
      </c>
      <c r="BG35" s="56">
        <f t="shared" si="2"/>
        <v>8</v>
      </c>
      <c r="BH35" s="56">
        <f t="shared" si="2"/>
        <v>6</v>
      </c>
      <c r="BI35" s="56">
        <f t="shared" si="2"/>
        <v>5</v>
      </c>
      <c r="BJ35" s="56">
        <f t="shared" si="2"/>
        <v>1</v>
      </c>
      <c r="BK35" s="56">
        <f t="shared" si="2"/>
        <v>12</v>
      </c>
      <c r="BL35" s="56">
        <f t="shared" si="2"/>
        <v>2</v>
      </c>
      <c r="BM35" s="56">
        <f t="shared" si="2"/>
        <v>12</v>
      </c>
      <c r="BN35" s="56">
        <f t="shared" si="2"/>
        <v>7</v>
      </c>
      <c r="BO35" s="56">
        <f t="shared" si="2"/>
        <v>1</v>
      </c>
      <c r="BP35" s="56">
        <f t="shared" ref="BP35:DR35" si="3">COUNTIF(BP7:BP34,"учтена")</f>
        <v>2</v>
      </c>
      <c r="BQ35" s="56">
        <f t="shared" si="3"/>
        <v>10</v>
      </c>
      <c r="BR35" s="56">
        <f t="shared" si="3"/>
        <v>8</v>
      </c>
      <c r="BS35" s="56">
        <f t="shared" si="3"/>
        <v>8</v>
      </c>
      <c r="BT35" s="56">
        <f t="shared" si="3"/>
        <v>5</v>
      </c>
      <c r="BU35" s="56">
        <f t="shared" si="3"/>
        <v>3</v>
      </c>
      <c r="BV35" s="56">
        <f t="shared" si="3"/>
        <v>2</v>
      </c>
      <c r="BW35" s="56">
        <f t="shared" si="3"/>
        <v>2</v>
      </c>
      <c r="BX35" s="56">
        <f t="shared" si="3"/>
        <v>0</v>
      </c>
      <c r="BY35" s="56">
        <f t="shared" si="3"/>
        <v>4</v>
      </c>
      <c r="BZ35" s="56">
        <f t="shared" si="3"/>
        <v>0</v>
      </c>
      <c r="CA35" s="56">
        <f t="shared" si="3"/>
        <v>0</v>
      </c>
      <c r="CB35" s="56">
        <f t="shared" si="3"/>
        <v>0</v>
      </c>
      <c r="CC35" s="56">
        <f t="shared" si="3"/>
        <v>2</v>
      </c>
      <c r="CD35" s="56">
        <f t="shared" si="3"/>
        <v>2</v>
      </c>
      <c r="CE35" s="56">
        <f t="shared" si="3"/>
        <v>8</v>
      </c>
      <c r="CF35" s="56">
        <f t="shared" si="3"/>
        <v>0</v>
      </c>
      <c r="CG35" s="56">
        <f t="shared" si="3"/>
        <v>0</v>
      </c>
      <c r="CH35" s="56">
        <f t="shared" si="3"/>
        <v>2</v>
      </c>
      <c r="CI35" s="56">
        <f t="shared" si="3"/>
        <v>2</v>
      </c>
      <c r="CJ35" s="56">
        <f t="shared" si="3"/>
        <v>3</v>
      </c>
      <c r="CK35" s="56">
        <f t="shared" si="3"/>
        <v>3</v>
      </c>
      <c r="CL35" s="56">
        <f t="shared" si="3"/>
        <v>0</v>
      </c>
      <c r="CM35" s="56">
        <f t="shared" si="3"/>
        <v>0</v>
      </c>
      <c r="CN35" s="56">
        <f t="shared" si="3"/>
        <v>0</v>
      </c>
      <c r="CO35" s="56">
        <f t="shared" si="3"/>
        <v>2</v>
      </c>
      <c r="CP35" s="56">
        <f t="shared" si="3"/>
        <v>2</v>
      </c>
      <c r="CQ35" s="56">
        <f t="shared" si="3"/>
        <v>7</v>
      </c>
      <c r="CR35" s="56">
        <f t="shared" si="3"/>
        <v>0</v>
      </c>
      <c r="CS35" s="56">
        <f t="shared" si="3"/>
        <v>0</v>
      </c>
      <c r="CT35" s="56">
        <f t="shared" si="3"/>
        <v>2</v>
      </c>
      <c r="CU35" s="56">
        <f t="shared" si="3"/>
        <v>2</v>
      </c>
      <c r="CV35" s="56">
        <f t="shared" si="3"/>
        <v>2</v>
      </c>
      <c r="CW35" s="56">
        <f t="shared" si="3"/>
        <v>6</v>
      </c>
      <c r="CX35" s="56">
        <f t="shared" si="3"/>
        <v>0</v>
      </c>
      <c r="CY35" s="56">
        <f t="shared" si="3"/>
        <v>4</v>
      </c>
      <c r="CZ35" s="56">
        <f t="shared" si="3"/>
        <v>2</v>
      </c>
      <c r="DA35" s="56">
        <f t="shared" si="3"/>
        <v>2</v>
      </c>
      <c r="DB35" s="56">
        <f t="shared" si="3"/>
        <v>0</v>
      </c>
      <c r="DC35" s="56">
        <f t="shared" si="3"/>
        <v>5</v>
      </c>
      <c r="DD35" s="56">
        <f t="shared" si="3"/>
        <v>1</v>
      </c>
      <c r="DE35" s="56">
        <f t="shared" si="3"/>
        <v>1</v>
      </c>
      <c r="DF35" s="56">
        <f t="shared" si="3"/>
        <v>3</v>
      </c>
      <c r="DG35" s="56">
        <f t="shared" si="3"/>
        <v>3</v>
      </c>
      <c r="DH35" s="56">
        <f t="shared" si="3"/>
        <v>3</v>
      </c>
      <c r="DI35" s="56">
        <f t="shared" si="3"/>
        <v>5</v>
      </c>
      <c r="DJ35" s="56">
        <f t="shared" si="3"/>
        <v>1</v>
      </c>
      <c r="DK35" s="56">
        <f t="shared" si="3"/>
        <v>5</v>
      </c>
      <c r="DL35" s="56">
        <f t="shared" si="3"/>
        <v>3</v>
      </c>
      <c r="DM35" s="56">
        <f t="shared" si="3"/>
        <v>1</v>
      </c>
      <c r="DN35" s="56">
        <f t="shared" si="3"/>
        <v>3</v>
      </c>
      <c r="DO35" s="56">
        <f t="shared" si="3"/>
        <v>5</v>
      </c>
      <c r="DP35" s="56">
        <f t="shared" si="3"/>
        <v>0</v>
      </c>
      <c r="DQ35" s="56">
        <f t="shared" si="3"/>
        <v>0</v>
      </c>
      <c r="DR35" s="57">
        <f t="shared" si="3"/>
        <v>2</v>
      </c>
    </row>
    <row r="36" spans="1:124" ht="51" customHeight="1" thickBot="1" x14ac:dyDescent="0.25">
      <c r="B36" s="54" t="s">
        <v>6</v>
      </c>
      <c r="C36" s="58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0">
        <f>(COUNTIF(CQ35:DR35, "&gt; 0")*100)/COLUMNS(CQ35:DR35)</f>
        <v>78.571428571428569</v>
      </c>
    </row>
    <row r="38" spans="1:124" ht="30" customHeight="1" x14ac:dyDescent="0.2">
      <c r="A38" s="4" t="s">
        <v>3</v>
      </c>
      <c r="B38" s="5" t="s">
        <v>1</v>
      </c>
      <c r="C38" s="5" t="s">
        <v>2</v>
      </c>
      <c r="H38" s="49"/>
      <c r="I38" s="50"/>
      <c r="J38" s="49"/>
      <c r="K38" s="49"/>
      <c r="L38" s="49"/>
      <c r="M38" s="49"/>
      <c r="N38" s="49"/>
      <c r="O38" s="50"/>
      <c r="P38" s="49"/>
      <c r="Q38" s="49"/>
      <c r="R38" s="49"/>
      <c r="S38" s="49"/>
      <c r="T38" s="49"/>
      <c r="U38" s="50"/>
      <c r="V38" s="49"/>
      <c r="W38" s="49"/>
      <c r="X38" s="49"/>
      <c r="Y38" s="49"/>
      <c r="Z38" s="49"/>
      <c r="AA38" s="50"/>
      <c r="AB38" s="49"/>
      <c r="AC38" s="49"/>
      <c r="AD38" s="49"/>
      <c r="AE38" s="49"/>
      <c r="AF38" s="49"/>
      <c r="AG38" s="50"/>
      <c r="AH38" s="49"/>
      <c r="AI38" s="49"/>
      <c r="AJ38" s="49"/>
      <c r="AK38" s="49"/>
      <c r="AL38" s="49"/>
      <c r="AM38" s="50"/>
      <c r="AN38" s="49"/>
      <c r="AO38" s="49"/>
      <c r="AP38" s="49"/>
      <c r="AQ38" s="49"/>
      <c r="AR38" s="49"/>
      <c r="AS38" s="50"/>
      <c r="AT38" s="49"/>
      <c r="AU38" s="49"/>
      <c r="AV38" s="49"/>
      <c r="AW38" s="49"/>
      <c r="AX38" s="49"/>
      <c r="AY38" s="50"/>
      <c r="AZ38" s="49"/>
      <c r="BA38" s="49"/>
      <c r="BB38" s="49"/>
      <c r="BC38" s="49"/>
      <c r="BD38" s="49"/>
      <c r="BE38" s="50"/>
      <c r="BF38" s="49"/>
      <c r="BG38" s="49"/>
      <c r="BH38" s="49"/>
      <c r="BI38" s="49"/>
      <c r="BJ38" s="49"/>
      <c r="BK38" s="50"/>
      <c r="BL38" s="49"/>
      <c r="BM38" s="49"/>
      <c r="BN38" s="49"/>
      <c r="BO38" s="49"/>
      <c r="BP38" s="49"/>
      <c r="BQ38" s="50"/>
      <c r="BR38" s="49"/>
      <c r="BS38" s="49"/>
      <c r="BT38" s="49"/>
      <c r="BU38" s="49"/>
      <c r="BV38" s="49"/>
      <c r="BW38" s="50"/>
      <c r="BX38" s="49"/>
      <c r="BY38" s="49"/>
      <c r="BZ38" s="49"/>
      <c r="CA38" s="49"/>
      <c r="CB38" s="49"/>
      <c r="CC38" s="50"/>
      <c r="CD38" s="49"/>
      <c r="CE38" s="49"/>
      <c r="CF38" s="49"/>
      <c r="CG38" s="49"/>
      <c r="CH38" s="49"/>
      <c r="CI38" s="50"/>
      <c r="CJ38" s="49"/>
      <c r="CK38" s="49"/>
      <c r="CL38" s="49"/>
      <c r="CM38" s="49"/>
      <c r="CN38" s="49"/>
      <c r="CO38" s="50"/>
      <c r="CP38" s="49"/>
      <c r="CQ38" s="49"/>
      <c r="CR38" s="49"/>
      <c r="CS38" s="49"/>
      <c r="CT38" s="49"/>
      <c r="CU38" s="50"/>
      <c r="CV38" s="49"/>
      <c r="CW38" s="49"/>
      <c r="CX38" s="49"/>
      <c r="CY38" s="49"/>
      <c r="CZ38" s="49"/>
      <c r="DA38" s="50"/>
      <c r="DB38" s="49"/>
      <c r="DC38" s="49"/>
      <c r="DD38" s="49"/>
      <c r="DE38" s="49"/>
      <c r="DF38" s="49"/>
      <c r="DG38" s="50"/>
      <c r="DH38" s="49"/>
      <c r="DI38" s="49"/>
      <c r="DJ38" s="49"/>
      <c r="DK38" s="49"/>
      <c r="DL38" s="49"/>
      <c r="DM38" s="50"/>
      <c r="DN38" s="49"/>
      <c r="DO38" s="49"/>
      <c r="DP38" s="49"/>
      <c r="DQ38" s="49"/>
      <c r="DR38" s="49"/>
      <c r="DS38" s="49"/>
      <c r="DT38" s="49"/>
    </row>
    <row r="39" spans="1:124" ht="171" customHeight="1" x14ac:dyDescent="0.2">
      <c r="A39" s="14" t="s">
        <v>5</v>
      </c>
      <c r="B39" s="13" t="s">
        <v>90</v>
      </c>
      <c r="C39" s="13" t="s">
        <v>91</v>
      </c>
      <c r="H39" s="49"/>
      <c r="I39" s="51"/>
      <c r="J39" s="49"/>
      <c r="K39" s="49"/>
      <c r="L39" s="49"/>
      <c r="M39" s="49"/>
      <c r="N39" s="49"/>
      <c r="O39" s="51"/>
      <c r="P39" s="49"/>
      <c r="Q39" s="49"/>
      <c r="R39" s="49"/>
      <c r="S39" s="49"/>
      <c r="T39" s="49"/>
      <c r="U39" s="51"/>
      <c r="V39" s="49"/>
      <c r="W39" s="49"/>
      <c r="X39" s="49"/>
      <c r="Y39" s="49"/>
      <c r="Z39" s="49"/>
      <c r="AA39" s="51"/>
      <c r="AB39" s="49"/>
      <c r="AC39" s="49"/>
      <c r="AD39" s="49"/>
      <c r="AE39" s="49"/>
      <c r="AF39" s="49"/>
      <c r="AG39" s="51"/>
      <c r="AH39" s="49"/>
      <c r="AI39" s="49"/>
      <c r="AJ39" s="49"/>
      <c r="AK39" s="49"/>
      <c r="AL39" s="49"/>
      <c r="AM39" s="51"/>
      <c r="AN39" s="49"/>
      <c r="AO39" s="49"/>
      <c r="AP39" s="49"/>
      <c r="AQ39" s="49"/>
      <c r="AR39" s="49"/>
      <c r="AS39" s="51"/>
      <c r="AT39" s="49"/>
      <c r="AU39" s="49"/>
      <c r="AV39" s="49"/>
      <c r="AW39" s="49"/>
      <c r="AX39" s="49"/>
      <c r="AY39" s="51"/>
      <c r="AZ39" s="49"/>
      <c r="BA39" s="49"/>
      <c r="BB39" s="49"/>
      <c r="BC39" s="49"/>
      <c r="BD39" s="49"/>
      <c r="BE39" s="51"/>
      <c r="BF39" s="49"/>
      <c r="BG39" s="49"/>
      <c r="BH39" s="49"/>
      <c r="BI39" s="49"/>
      <c r="BJ39" s="49"/>
      <c r="BK39" s="51"/>
      <c r="BL39" s="49"/>
      <c r="BM39" s="49"/>
      <c r="BN39" s="49"/>
      <c r="BO39" s="49"/>
      <c r="BP39" s="49"/>
      <c r="BQ39" s="51"/>
      <c r="BR39" s="49"/>
      <c r="BS39" s="49"/>
      <c r="BT39" s="49"/>
      <c r="BU39" s="49"/>
      <c r="BV39" s="49"/>
      <c r="BW39" s="51"/>
      <c r="BX39" s="49"/>
      <c r="BY39" s="49"/>
      <c r="BZ39" s="49"/>
      <c r="CA39" s="49"/>
      <c r="CB39" s="49"/>
      <c r="CC39" s="51"/>
      <c r="CD39" s="49"/>
      <c r="CE39" s="49"/>
      <c r="CF39" s="49"/>
      <c r="CG39" s="49"/>
      <c r="CH39" s="49"/>
      <c r="CI39" s="51"/>
      <c r="CJ39" s="49"/>
      <c r="CK39" s="49"/>
      <c r="CL39" s="49"/>
      <c r="CM39" s="49"/>
      <c r="CN39" s="49"/>
      <c r="CO39" s="51"/>
      <c r="CP39" s="49"/>
      <c r="CQ39" s="49"/>
      <c r="CR39" s="49"/>
      <c r="CS39" s="49"/>
      <c r="CT39" s="49"/>
      <c r="CU39" s="51"/>
      <c r="CV39" s="49"/>
      <c r="CW39" s="49"/>
      <c r="CX39" s="49"/>
      <c r="CY39" s="49"/>
      <c r="CZ39" s="49"/>
      <c r="DA39" s="51"/>
      <c r="DB39" s="49"/>
      <c r="DC39" s="49"/>
      <c r="DD39" s="49"/>
      <c r="DE39" s="49"/>
      <c r="DF39" s="49"/>
      <c r="DG39" s="51"/>
      <c r="DH39" s="49"/>
      <c r="DI39" s="49"/>
      <c r="DJ39" s="49"/>
      <c r="DK39" s="49"/>
      <c r="DL39" s="49"/>
      <c r="DM39" s="51"/>
      <c r="DN39" s="49"/>
      <c r="DO39" s="49"/>
      <c r="DP39" s="49"/>
      <c r="DQ39" s="49"/>
      <c r="DR39" s="49"/>
      <c r="DS39" s="49"/>
      <c r="DT39" s="49"/>
    </row>
    <row r="40" spans="1:124" ht="72" customHeight="1" x14ac:dyDescent="0.2">
      <c r="A40" s="2" t="s">
        <v>4</v>
      </c>
      <c r="B40" s="3" t="s">
        <v>55</v>
      </c>
      <c r="C40" s="3" t="s">
        <v>55</v>
      </c>
      <c r="H40" s="49"/>
      <c r="I40" s="52"/>
      <c r="J40" s="49"/>
      <c r="K40" s="49"/>
      <c r="L40" s="49"/>
      <c r="M40" s="49"/>
      <c r="N40" s="49"/>
      <c r="O40" s="52"/>
      <c r="P40" s="49"/>
      <c r="Q40" s="49"/>
      <c r="R40" s="49"/>
      <c r="S40" s="49"/>
      <c r="T40" s="49"/>
      <c r="U40" s="52"/>
      <c r="V40" s="49"/>
      <c r="W40" s="49"/>
      <c r="X40" s="49"/>
      <c r="Y40" s="49"/>
      <c r="Z40" s="49"/>
      <c r="AA40" s="52"/>
      <c r="AB40" s="49"/>
      <c r="AC40" s="49"/>
      <c r="AD40" s="49"/>
      <c r="AE40" s="49"/>
      <c r="AF40" s="49"/>
      <c r="AG40" s="52"/>
      <c r="AH40" s="49"/>
      <c r="AI40" s="49"/>
      <c r="AJ40" s="49"/>
      <c r="AK40" s="49"/>
      <c r="AL40" s="49"/>
      <c r="AM40" s="52"/>
      <c r="AN40" s="49"/>
      <c r="AO40" s="49"/>
      <c r="AP40" s="49"/>
      <c r="AQ40" s="49"/>
      <c r="AR40" s="49"/>
      <c r="AS40" s="52"/>
      <c r="AT40" s="49"/>
      <c r="AU40" s="49"/>
      <c r="AV40" s="49"/>
      <c r="AW40" s="49"/>
      <c r="AX40" s="49"/>
      <c r="AY40" s="52"/>
      <c r="AZ40" s="49"/>
      <c r="BA40" s="49"/>
      <c r="BB40" s="49"/>
      <c r="BC40" s="49"/>
      <c r="BD40" s="49"/>
      <c r="BE40" s="52"/>
      <c r="BF40" s="49"/>
      <c r="BG40" s="49"/>
      <c r="BH40" s="49"/>
      <c r="BI40" s="49"/>
      <c r="BJ40" s="49"/>
      <c r="BK40" s="52"/>
      <c r="BL40" s="49"/>
      <c r="BM40" s="49"/>
      <c r="BN40" s="49"/>
      <c r="BO40" s="49"/>
      <c r="BP40" s="49"/>
      <c r="BQ40" s="52"/>
      <c r="BR40" s="49"/>
      <c r="BS40" s="49"/>
      <c r="BT40" s="49"/>
      <c r="BU40" s="49"/>
      <c r="BV40" s="49"/>
      <c r="BW40" s="52"/>
      <c r="BX40" s="49"/>
      <c r="BY40" s="49"/>
      <c r="BZ40" s="49"/>
      <c r="CA40" s="49"/>
      <c r="CB40" s="49"/>
      <c r="CC40" s="52"/>
      <c r="CD40" s="49"/>
      <c r="CE40" s="49"/>
      <c r="CF40" s="49"/>
      <c r="CG40" s="49"/>
      <c r="CH40" s="49"/>
      <c r="CI40" s="52"/>
      <c r="CJ40" s="49"/>
      <c r="CK40" s="49"/>
      <c r="CL40" s="49"/>
      <c r="CM40" s="49"/>
      <c r="CN40" s="49"/>
      <c r="CO40" s="52"/>
      <c r="CP40" s="49"/>
      <c r="CQ40" s="49"/>
      <c r="CR40" s="49"/>
      <c r="CS40" s="49"/>
      <c r="CT40" s="49"/>
      <c r="CU40" s="52"/>
      <c r="CV40" s="49"/>
      <c r="CW40" s="49"/>
      <c r="CX40" s="49"/>
      <c r="CY40" s="49"/>
      <c r="CZ40" s="49"/>
      <c r="DA40" s="52"/>
      <c r="DB40" s="49"/>
      <c r="DC40" s="49"/>
      <c r="DD40" s="49"/>
      <c r="DE40" s="49"/>
      <c r="DF40" s="49"/>
      <c r="DG40" s="52"/>
      <c r="DH40" s="49"/>
      <c r="DI40" s="49"/>
      <c r="DJ40" s="49"/>
      <c r="DK40" s="49"/>
      <c r="DL40" s="49"/>
      <c r="DM40" s="52"/>
      <c r="DN40" s="49"/>
      <c r="DO40" s="49"/>
      <c r="DP40" s="49"/>
      <c r="DQ40" s="49"/>
      <c r="DR40" s="49"/>
      <c r="DS40" s="49"/>
      <c r="DT40" s="49"/>
    </row>
    <row r="41" spans="1:124" ht="95.25" customHeight="1" x14ac:dyDescent="0.2">
      <c r="A41" s="2" t="s">
        <v>8</v>
      </c>
      <c r="B41" s="21" t="s">
        <v>55</v>
      </c>
      <c r="C41" s="21" t="s">
        <v>55</v>
      </c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</row>
    <row r="42" spans="1:124" x14ac:dyDescent="0.2"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</row>
    <row r="43" spans="1:124" x14ac:dyDescent="0.2"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</row>
    <row r="44" spans="1:124" x14ac:dyDescent="0.2"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</row>
    <row r="45" spans="1:124" x14ac:dyDescent="0.2"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</row>
    <row r="46" spans="1:124" x14ac:dyDescent="0.2"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</row>
    <row r="47" spans="1:124" x14ac:dyDescent="0.2"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</row>
    <row r="48" spans="1:124" x14ac:dyDescent="0.2"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</row>
    <row r="49" spans="8:124" x14ac:dyDescent="0.2"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</row>
    <row r="50" spans="8:124" x14ac:dyDescent="0.2"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</row>
    <row r="51" spans="8:124" x14ac:dyDescent="0.2"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</row>
    <row r="52" spans="8:124" x14ac:dyDescent="0.2"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</row>
    <row r="53" spans="8:124" x14ac:dyDescent="0.2"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</row>
    <row r="54" spans="8:124" x14ac:dyDescent="0.2"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</row>
  </sheetData>
  <mergeCells count="48">
    <mergeCell ref="CU4:CZ4"/>
    <mergeCell ref="DA4:DF4"/>
    <mergeCell ref="DG4:DL4"/>
    <mergeCell ref="DM4:DR4"/>
    <mergeCell ref="CU1:DR1"/>
    <mergeCell ref="CU2:DR2"/>
    <mergeCell ref="BW4:CB4"/>
    <mergeCell ref="CC4:CH4"/>
    <mergeCell ref="CI4:CN4"/>
    <mergeCell ref="CO4:CT4"/>
    <mergeCell ref="AY1:BV1"/>
    <mergeCell ref="AY2:BV2"/>
    <mergeCell ref="BW1:CT1"/>
    <mergeCell ref="BW2:CT2"/>
    <mergeCell ref="BE4:BJ4"/>
    <mergeCell ref="BK4:BP4"/>
    <mergeCell ref="BQ4:BV4"/>
    <mergeCell ref="C2:Z2"/>
    <mergeCell ref="AA1:AX1"/>
    <mergeCell ref="AA2:AX2"/>
    <mergeCell ref="I4:N4"/>
    <mergeCell ref="O4:T4"/>
    <mergeCell ref="U4:Z4"/>
    <mergeCell ref="AA4:AF4"/>
    <mergeCell ref="AG4:AL4"/>
    <mergeCell ref="AM4:AR4"/>
    <mergeCell ref="AS4:AX4"/>
    <mergeCell ref="AY4:BD4"/>
    <mergeCell ref="A25:A27"/>
    <mergeCell ref="A28:A30"/>
    <mergeCell ref="A31:A34"/>
    <mergeCell ref="C4:H4"/>
    <mergeCell ref="A1:A5"/>
    <mergeCell ref="B1:B5"/>
    <mergeCell ref="A7:A9"/>
    <mergeCell ref="A10:A12"/>
    <mergeCell ref="A16:A18"/>
    <mergeCell ref="A6:B6"/>
    <mergeCell ref="A23:B23"/>
    <mergeCell ref="A24:B24"/>
    <mergeCell ref="A19:A22"/>
    <mergeCell ref="A13:A15"/>
    <mergeCell ref="C1:Z1"/>
    <mergeCell ref="C3:Z3"/>
    <mergeCell ref="AA3:AX3"/>
    <mergeCell ref="AY3:BV3"/>
    <mergeCell ref="BW3:CT3"/>
    <mergeCell ref="CU3:DR3"/>
  </mergeCells>
  <pageMargins left="7.874015748031496E-2" right="7.874015748031496E-2" top="0.74803149606299213" bottom="0.74803149606299213" header="0.31496062992125984" footer="0.31496062992125984"/>
  <pageSetup paperSize="8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1</cp:lastModifiedBy>
  <cp:lastPrinted>2025-10-10T04:56:31Z</cp:lastPrinted>
  <dcterms:created xsi:type="dcterms:W3CDTF">2024-01-16T09:44:31Z</dcterms:created>
  <dcterms:modified xsi:type="dcterms:W3CDTF">2025-10-10T10:21:45Z</dcterms:modified>
</cp:coreProperties>
</file>